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\Desktop\SEMINFRA\ENCOSTAS\DOCUMENTOS LICITATORIOS - 2 concorrencia\GROTA DA ALEGRIA\"/>
    </mc:Choice>
  </mc:AlternateContent>
  <xr:revisionPtr revIDLastSave="0" documentId="13_ncr:1_{02DD3715-9F7B-4A85-9FC0-9D6C168A8BEE}" xr6:coauthVersionLast="45" xr6:coauthVersionMax="47" xr10:uidLastSave="{00000000-0000-0000-0000-000000000000}"/>
  <bookViews>
    <workbookView xWindow="-120" yWindow="-120" windowWidth="19470" windowHeight="11760" activeTab="2" xr2:uid="{00000000-000D-0000-FFFF-FFFF00000000}"/>
  </bookViews>
  <sheets>
    <sheet name="PLANILHA ORÇAMENTÁRIA" sheetId="1" r:id="rId1"/>
    <sheet name="MEMORIA DE CALCULO" sheetId="2" r:id="rId2"/>
    <sheet name="CURVA ABC" sheetId="3" r:id="rId3"/>
  </sheets>
  <definedNames>
    <definedName name="_xlnm._FilterDatabase" localSheetId="2" hidden="1">'CURVA ABC'!$A$7:$J$7</definedName>
    <definedName name="_xlnm._FilterDatabase" localSheetId="1" hidden="1">'MEMORIA DE CALCULO'!$A$7:$O$132</definedName>
    <definedName name="_xlnm._FilterDatabase" localSheetId="0" hidden="1">'PLANILHA ORÇAMENTÁRIA'!$A$7:$K$76</definedName>
    <definedName name="_xlnm.Print_Area" localSheetId="2">'CURVA ABC'!$A$1:$J$61</definedName>
    <definedName name="_xlnm.Print_Area" localSheetId="1">'MEMORIA DE CALCULO'!$A$1:$O$133</definedName>
    <definedName name="_xlnm.Print_Area" localSheetId="0">'PLANILHA ORÇAMENTÁRIA'!$A$1:$K$78</definedName>
    <definedName name="_xlnm.Print_Titles" localSheetId="2">'CURVA ABC'!$1:$7</definedName>
    <definedName name="_xlnm.Print_Titles" localSheetId="1">'MEMORIA DE CALCULO'!$6:$7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6" i="3" l="1"/>
  <c r="K13" i="3"/>
  <c r="K8" i="3"/>
  <c r="J10" i="3" l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8" i="3"/>
  <c r="J97" i="2"/>
  <c r="J133" i="2" s="1"/>
  <c r="L112" i="2" l="1"/>
  <c r="N112" i="2"/>
  <c r="F112" i="2"/>
  <c r="N103" i="2"/>
  <c r="N99" i="2"/>
  <c r="N102" i="2"/>
  <c r="N101" i="2"/>
  <c r="N100" i="2"/>
  <c r="N106" i="2"/>
  <c r="N105" i="2"/>
  <c r="N104" i="2"/>
  <c r="H61" i="3"/>
  <c r="I29" i="3" s="1"/>
  <c r="I53" i="3" l="1"/>
  <c r="I38" i="3"/>
  <c r="I54" i="3"/>
  <c r="I24" i="3"/>
  <c r="I18" i="3"/>
  <c r="I48" i="3"/>
  <c r="I44" i="3"/>
  <c r="I51" i="3"/>
  <c r="I25" i="3"/>
  <c r="I17" i="3"/>
  <c r="I21" i="3"/>
  <c r="I57" i="3"/>
  <c r="I20" i="3"/>
  <c r="I37" i="3"/>
  <c r="I22" i="3"/>
  <c r="I13" i="3"/>
  <c r="I34" i="3"/>
  <c r="I50" i="3"/>
  <c r="I55" i="3"/>
  <c r="I45" i="3"/>
  <c r="I31" i="3"/>
  <c r="I11" i="3"/>
  <c r="I30" i="3"/>
  <c r="I52" i="3"/>
  <c r="I56" i="3"/>
  <c r="I19" i="3"/>
  <c r="I59" i="3"/>
  <c r="I8" i="3"/>
  <c r="I12" i="3"/>
  <c r="I47" i="3"/>
  <c r="I9" i="3"/>
  <c r="I36" i="3"/>
  <c r="I35" i="3"/>
  <c r="I15" i="3"/>
  <c r="I16" i="3"/>
  <c r="I46" i="3"/>
  <c r="I32" i="3"/>
  <c r="I14" i="3"/>
  <c r="I43" i="3"/>
  <c r="I49" i="3"/>
  <c r="I27" i="3"/>
  <c r="I40" i="3"/>
  <c r="I10" i="3"/>
  <c r="I33" i="3"/>
  <c r="I23" i="3"/>
  <c r="I58" i="3"/>
  <c r="I42" i="3"/>
  <c r="I28" i="3"/>
  <c r="I41" i="3"/>
  <c r="I26" i="3"/>
  <c r="I39" i="3"/>
  <c r="I61" i="3" l="1"/>
  <c r="F9" i="1" l="1"/>
  <c r="F11" i="1"/>
  <c r="F13" i="1"/>
  <c r="F14" i="1"/>
  <c r="F30" i="1"/>
  <c r="F31" i="1"/>
  <c r="F32" i="1"/>
  <c r="F36" i="1"/>
  <c r="H59" i="1"/>
  <c r="I59" i="1" s="1"/>
  <c r="H60" i="1"/>
  <c r="I60" i="1" s="1"/>
  <c r="L133" i="2"/>
  <c r="N133" i="2" s="1"/>
  <c r="N132" i="2" s="1"/>
  <c r="F76" i="1" s="1"/>
  <c r="F60" i="1"/>
  <c r="F38" i="2"/>
  <c r="K123" i="2"/>
  <c r="J60" i="1" l="1"/>
  <c r="L123" i="2"/>
  <c r="N123" i="2" s="1"/>
  <c r="N122" i="2" s="1"/>
  <c r="F70" i="1" s="1"/>
  <c r="G126" i="2"/>
  <c r="L120" i="2"/>
  <c r="N120" i="2" s="1"/>
  <c r="N119" i="2" s="1"/>
  <c r="F68" i="1" s="1"/>
  <c r="L117" i="2"/>
  <c r="N117" i="2" s="1"/>
  <c r="N116" i="2" s="1"/>
  <c r="F66" i="1" s="1"/>
  <c r="N111" i="2"/>
  <c r="F63" i="1" s="1"/>
  <c r="L110" i="2"/>
  <c r="N110" i="2" s="1"/>
  <c r="N109" i="2" s="1"/>
  <c r="F62" i="1" s="1"/>
  <c r="F114" i="2" l="1"/>
  <c r="L114" i="2" s="1"/>
  <c r="N114" i="2" s="1"/>
  <c r="N113" i="2" s="1"/>
  <c r="F64" i="1" s="1"/>
  <c r="G108" i="2" l="1"/>
  <c r="N108" i="2" s="1"/>
  <c r="N107" i="2" s="1"/>
  <c r="F61" i="1" s="1"/>
  <c r="F59" i="1"/>
  <c r="J59" i="1" s="1"/>
  <c r="N49" i="2" l="1"/>
  <c r="N48" i="2" s="1"/>
  <c r="F33" i="1" s="1"/>
  <c r="L130" i="2"/>
  <c r="N130" i="2" s="1"/>
  <c r="N129" i="2" s="1"/>
  <c r="F74" i="1" s="1"/>
  <c r="L128" i="2"/>
  <c r="N128" i="2" s="1"/>
  <c r="N127" i="2" s="1"/>
  <c r="F73" i="1" s="1"/>
  <c r="L126" i="2"/>
  <c r="N126" i="2" s="1"/>
  <c r="N125" i="2" s="1"/>
  <c r="F72" i="1" s="1"/>
  <c r="L97" i="2"/>
  <c r="L89" i="2"/>
  <c r="N89" i="2" s="1"/>
  <c r="N88" i="2" s="1"/>
  <c r="F52" i="1" s="1"/>
  <c r="K80" i="2"/>
  <c r="L80" i="2" s="1"/>
  <c r="L78" i="2"/>
  <c r="L61" i="2"/>
  <c r="N61" i="2" s="1"/>
  <c r="N60" i="2" s="1"/>
  <c r="F40" i="1" s="1"/>
  <c r="L59" i="2"/>
  <c r="N59" i="2" s="1"/>
  <c r="N58" i="2" s="1"/>
  <c r="F39" i="1" s="1"/>
  <c r="L57" i="2"/>
  <c r="N57" i="2" s="1"/>
  <c r="N56" i="2" s="1"/>
  <c r="F38" i="1" s="1"/>
  <c r="L53" i="2"/>
  <c r="N53" i="2" s="1"/>
  <c r="N52" i="2" s="1"/>
  <c r="F35" i="1" s="1"/>
  <c r="L51" i="2"/>
  <c r="N51" i="2" s="1"/>
  <c r="N50" i="2" s="1"/>
  <c r="F34" i="1" s="1"/>
  <c r="J44" i="2"/>
  <c r="L44" i="2" s="1"/>
  <c r="N44" i="2" s="1"/>
  <c r="J43" i="2"/>
  <c r="L43" i="2" s="1"/>
  <c r="N43" i="2" s="1"/>
  <c r="J42" i="2"/>
  <c r="L42" i="2" s="1"/>
  <c r="N42" i="2" s="1"/>
  <c r="J41" i="2"/>
  <c r="L41" i="2" s="1"/>
  <c r="N41" i="2" s="1"/>
  <c r="L38" i="2"/>
  <c r="N38" i="2" s="1"/>
  <c r="N37" i="2" s="1"/>
  <c r="F27" i="1" s="1"/>
  <c r="J36" i="2"/>
  <c r="L36" i="2" s="1"/>
  <c r="N36" i="2" s="1"/>
  <c r="N35" i="2" s="1"/>
  <c r="F26" i="1" s="1"/>
  <c r="J34" i="2"/>
  <c r="L34" i="2" s="1"/>
  <c r="N34" i="2" s="1"/>
  <c r="N33" i="2" s="1"/>
  <c r="F25" i="1" s="1"/>
  <c r="J32" i="2"/>
  <c r="L32" i="2" s="1"/>
  <c r="N32" i="2" s="1"/>
  <c r="N31" i="2" s="1"/>
  <c r="F24" i="1" s="1"/>
  <c r="J30" i="2"/>
  <c r="L30" i="2" s="1"/>
  <c r="N30" i="2" s="1"/>
  <c r="N29" i="2" s="1"/>
  <c r="F23" i="1" s="1"/>
  <c r="L19" i="2"/>
  <c r="N19" i="2" s="1"/>
  <c r="N18" i="2" s="1"/>
  <c r="F17" i="1" s="1"/>
  <c r="L17" i="2"/>
  <c r="N17" i="2" s="1"/>
  <c r="N16" i="2" s="1"/>
  <c r="F16" i="1" s="1"/>
  <c r="H76" i="1"/>
  <c r="I76" i="1" s="1"/>
  <c r="H74" i="1"/>
  <c r="H73" i="1"/>
  <c r="H72" i="1"/>
  <c r="H70" i="1"/>
  <c r="H68" i="1"/>
  <c r="H66" i="1"/>
  <c r="H64" i="1"/>
  <c r="H63" i="1"/>
  <c r="H62" i="1"/>
  <c r="H61" i="1"/>
  <c r="H57" i="1"/>
  <c r="I57" i="1" s="1"/>
  <c r="H54" i="1"/>
  <c r="I54" i="1" s="1"/>
  <c r="H53" i="1"/>
  <c r="I53" i="1" s="1"/>
  <c r="H52" i="1"/>
  <c r="H50" i="1"/>
  <c r="I50" i="1" s="1"/>
  <c r="H49" i="1"/>
  <c r="I49" i="1" s="1"/>
  <c r="H48" i="1"/>
  <c r="I48" i="1" s="1"/>
  <c r="H47" i="1"/>
  <c r="I47" i="1" s="1"/>
  <c r="H46" i="1"/>
  <c r="I46" i="1" s="1"/>
  <c r="H44" i="1"/>
  <c r="I44" i="1" s="1"/>
  <c r="H43" i="1"/>
  <c r="I43" i="1" s="1"/>
  <c r="H42" i="1"/>
  <c r="I42" i="1" s="1"/>
  <c r="H41" i="1"/>
  <c r="I41" i="1" s="1"/>
  <c r="H40" i="1"/>
  <c r="H39" i="1"/>
  <c r="H38" i="1"/>
  <c r="H36" i="1"/>
  <c r="I36" i="1" s="1"/>
  <c r="H35" i="1"/>
  <c r="I35" i="1" s="1"/>
  <c r="H34" i="1"/>
  <c r="H33" i="1"/>
  <c r="H32" i="1"/>
  <c r="H31" i="1"/>
  <c r="H30" i="1"/>
  <c r="H29" i="1"/>
  <c r="I29" i="1" s="1"/>
  <c r="H27" i="1"/>
  <c r="H26" i="1"/>
  <c r="H25" i="1"/>
  <c r="I25" i="1" s="1"/>
  <c r="H24" i="1"/>
  <c r="H23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4" i="1"/>
  <c r="I14" i="1" s="1"/>
  <c r="H13" i="1"/>
  <c r="H11" i="1"/>
  <c r="H9" i="1"/>
  <c r="I64" i="1" l="1"/>
  <c r="J64" i="1" s="1"/>
  <c r="I13" i="1"/>
  <c r="J13" i="1" s="1"/>
  <c r="I23" i="1"/>
  <c r="J23" i="1" s="1"/>
  <c r="I32" i="1"/>
  <c r="J32" i="1" s="1"/>
  <c r="J14" i="1"/>
  <c r="I24" i="1"/>
  <c r="J24" i="1" s="1"/>
  <c r="I33" i="1"/>
  <c r="J33" i="1" s="1"/>
  <c r="I52" i="1"/>
  <c r="J52" i="1" s="1"/>
  <c r="I66" i="1"/>
  <c r="J66" i="1" s="1"/>
  <c r="I34" i="1"/>
  <c r="J34" i="1" s="1"/>
  <c r="I68" i="1"/>
  <c r="J68" i="1" s="1"/>
  <c r="I26" i="1"/>
  <c r="J26" i="1" s="1"/>
  <c r="I70" i="1"/>
  <c r="J70" i="1" s="1"/>
  <c r="I72" i="1"/>
  <c r="J72" i="1" s="1"/>
  <c r="I38" i="1"/>
  <c r="J38" i="1" s="1"/>
  <c r="I61" i="1"/>
  <c r="J61" i="1" s="1"/>
  <c r="I73" i="1"/>
  <c r="J73" i="1" s="1"/>
  <c r="I30" i="1"/>
  <c r="J30" i="1" s="1"/>
  <c r="I39" i="1"/>
  <c r="J39" i="1" s="1"/>
  <c r="I62" i="1"/>
  <c r="J62" i="1" s="1"/>
  <c r="I74" i="1"/>
  <c r="J74" i="1" s="1"/>
  <c r="I27" i="1"/>
  <c r="J27" i="1" s="1"/>
  <c r="I11" i="1"/>
  <c r="J11" i="1" s="1"/>
  <c r="I31" i="1"/>
  <c r="J31" i="1" s="1"/>
  <c r="I40" i="1"/>
  <c r="J40" i="1" s="1"/>
  <c r="I63" i="1"/>
  <c r="J63" i="1" s="1"/>
  <c r="I9" i="1"/>
  <c r="J9" i="1" s="1"/>
  <c r="J16" i="1"/>
  <c r="J25" i="1"/>
  <c r="J17" i="1"/>
  <c r="J35" i="1"/>
  <c r="J36" i="1"/>
  <c r="J76" i="1"/>
  <c r="J75" i="1" s="1"/>
  <c r="K91" i="2"/>
  <c r="L91" i="2" s="1"/>
  <c r="N78" i="2"/>
  <c r="N77" i="2" s="1"/>
  <c r="F46" i="1" s="1"/>
  <c r="J46" i="1" s="1"/>
  <c r="F64" i="2"/>
  <c r="K64" i="2" s="1"/>
  <c r="L64" i="2" s="1"/>
  <c r="N64" i="2" s="1"/>
  <c r="M97" i="2"/>
  <c r="N97" i="2" s="1"/>
  <c r="N96" i="2" s="1"/>
  <c r="F57" i="1" s="1"/>
  <c r="J57" i="1" s="1"/>
  <c r="F65" i="2"/>
  <c r="K65" i="2" s="1"/>
  <c r="L65" i="2" s="1"/>
  <c r="N65" i="2" s="1"/>
  <c r="J63" i="2"/>
  <c r="K63" i="2" s="1"/>
  <c r="L63" i="2" s="1"/>
  <c r="N63" i="2" s="1"/>
  <c r="N80" i="2"/>
  <c r="N79" i="2" s="1"/>
  <c r="F47" i="1" s="1"/>
  <c r="J47" i="1" s="1"/>
  <c r="K21" i="2"/>
  <c r="N21" i="2" s="1"/>
  <c r="N20" i="2" s="1"/>
  <c r="F18" i="1" s="1"/>
  <c r="J18" i="1" s="1"/>
  <c r="K23" i="2"/>
  <c r="N23" i="2" s="1"/>
  <c r="L49" i="2"/>
  <c r="N40" i="2"/>
  <c r="F29" i="1" s="1"/>
  <c r="J29" i="1" s="1"/>
  <c r="K84" i="2"/>
  <c r="L84" i="2" s="1"/>
  <c r="N84" i="2" s="1"/>
  <c r="N83" i="2" s="1"/>
  <c r="F49" i="1" s="1"/>
  <c r="J49" i="1" s="1"/>
  <c r="K82" i="2"/>
  <c r="L82" i="2" s="1"/>
  <c r="N82" i="2" s="1"/>
  <c r="N81" i="2" s="1"/>
  <c r="F48" i="1" s="1"/>
  <c r="J48" i="1" s="1"/>
  <c r="J67" i="2" l="1"/>
  <c r="J71" i="2" s="1"/>
  <c r="K71" i="2" s="1"/>
  <c r="L71" i="2" s="1"/>
  <c r="N62" i="2"/>
  <c r="F68" i="2"/>
  <c r="F72" i="2" s="1"/>
  <c r="K72" i="2" s="1"/>
  <c r="L72" i="2" s="1"/>
  <c r="N72" i="2" s="1"/>
  <c r="K86" i="2"/>
  <c r="L86" i="2" s="1"/>
  <c r="N86" i="2" s="1"/>
  <c r="N85" i="2" s="1"/>
  <c r="F50" i="1" s="1"/>
  <c r="J50" i="1" s="1"/>
  <c r="F69" i="2"/>
  <c r="F73" i="2" s="1"/>
  <c r="K73" i="2" s="1"/>
  <c r="L73" i="2" s="1"/>
  <c r="N73" i="2" s="1"/>
  <c r="N91" i="2"/>
  <c r="N90" i="2" s="1"/>
  <c r="F53" i="1" s="1"/>
  <c r="J53" i="1" s="1"/>
  <c r="N22" i="2"/>
  <c r="F19" i="1" s="1"/>
  <c r="J19" i="1" s="1"/>
  <c r="L21" i="2"/>
  <c r="L23" i="2"/>
  <c r="K25" i="2"/>
  <c r="L25" i="2" s="1"/>
  <c r="N25" i="2" s="1"/>
  <c r="N24" i="2" s="1"/>
  <c r="F20" i="1" s="1"/>
  <c r="J20" i="1" s="1"/>
  <c r="K67" i="2" l="1"/>
  <c r="L67" i="2" s="1"/>
  <c r="N67" i="2" s="1"/>
  <c r="K68" i="2"/>
  <c r="L68" i="2" s="1"/>
  <c r="N68" i="2" s="1"/>
  <c r="F41" i="1"/>
  <c r="K69" i="2"/>
  <c r="L69" i="2" s="1"/>
  <c r="N69" i="2" s="1"/>
  <c r="N71" i="2"/>
  <c r="K93" i="2"/>
  <c r="L93" i="2" s="1"/>
  <c r="K27" i="2"/>
  <c r="L27" i="2" s="1"/>
  <c r="N27" i="2" s="1"/>
  <c r="N26" i="2" s="1"/>
  <c r="F21" i="1" s="1"/>
  <c r="J21" i="1" l="1"/>
  <c r="J41" i="1"/>
  <c r="N66" i="2"/>
  <c r="F42" i="1" s="1"/>
  <c r="N93" i="2"/>
  <c r="N92" i="2" s="1"/>
  <c r="F54" i="1" s="1"/>
  <c r="J54" i="1" s="1"/>
  <c r="N70" i="2"/>
  <c r="J42" i="1" l="1"/>
  <c r="K75" i="2"/>
  <c r="L75" i="2" s="1"/>
  <c r="N75" i="2" s="1"/>
  <c r="N74" i="2" s="1"/>
  <c r="F44" i="1" s="1"/>
  <c r="F43" i="1"/>
  <c r="J43" i="1" s="1"/>
  <c r="J44" i="1" l="1"/>
  <c r="J71" i="1" l="1"/>
  <c r="J69" i="1"/>
  <c r="J67" i="1"/>
  <c r="J65" i="1"/>
  <c r="J58" i="1"/>
  <c r="J56" i="1"/>
  <c r="J51" i="1"/>
  <c r="J45" i="1"/>
  <c r="J37" i="1"/>
  <c r="J28" i="1"/>
  <c r="J22" i="1"/>
  <c r="J15" i="1"/>
  <c r="J12" i="1"/>
  <c r="J10" i="1"/>
  <c r="J8" i="1"/>
  <c r="J55" i="1" l="1"/>
  <c r="J78" i="1" l="1"/>
  <c r="K49" i="1" l="1"/>
  <c r="K60" i="1"/>
  <c r="K30" i="1"/>
  <c r="K42" i="1"/>
  <c r="K52" i="1"/>
  <c r="K11" i="1"/>
  <c r="K10" i="1" s="1"/>
  <c r="K16" i="1"/>
  <c r="K44" i="1"/>
  <c r="K33" i="1"/>
  <c r="K23" i="1"/>
  <c r="K59" i="1"/>
  <c r="K38" i="1"/>
  <c r="K39" i="1"/>
  <c r="K46" i="1"/>
  <c r="K31" i="1"/>
  <c r="K61" i="1"/>
  <c r="K68" i="1"/>
  <c r="K67" i="1" s="1"/>
  <c r="K40" i="1"/>
  <c r="K57" i="1"/>
  <c r="K56" i="1" s="1"/>
  <c r="K50" i="1"/>
  <c r="K70" i="1"/>
  <c r="K69" i="1" s="1"/>
  <c r="K13" i="1"/>
  <c r="K66" i="1"/>
  <c r="K65" i="1" s="1"/>
  <c r="K19" i="1"/>
  <c r="K34" i="1"/>
  <c r="K48" i="1"/>
  <c r="K63" i="1"/>
  <c r="K73" i="1"/>
  <c r="K24" i="1"/>
  <c r="K27" i="1"/>
  <c r="K17" i="1"/>
  <c r="K21" i="1"/>
  <c r="K9" i="1"/>
  <c r="K8" i="1" s="1"/>
  <c r="K53" i="1"/>
  <c r="K72" i="1"/>
  <c r="K18" i="1"/>
  <c r="K20" i="1"/>
  <c r="K32" i="1"/>
  <c r="K26" i="1"/>
  <c r="K29" i="1"/>
  <c r="K14" i="1"/>
  <c r="K36" i="1"/>
  <c r="K25" i="1"/>
  <c r="K54" i="1"/>
  <c r="K62" i="1"/>
  <c r="K74" i="1"/>
  <c r="K47" i="1"/>
  <c r="K41" i="1"/>
  <c r="K76" i="1"/>
  <c r="K75" i="1" s="1"/>
  <c r="K64" i="1"/>
  <c r="K35" i="1"/>
  <c r="K43" i="1"/>
  <c r="K45" i="1" l="1"/>
  <c r="K12" i="1"/>
  <c r="K51" i="1"/>
  <c r="K58" i="1"/>
  <c r="K55" i="1" s="1"/>
  <c r="K22" i="1"/>
  <c r="K28" i="1"/>
  <c r="K15" i="1"/>
  <c r="K37" i="1"/>
  <c r="K71" i="1"/>
  <c r="K78" i="1" l="1"/>
  <c r="J9" i="3" l="1"/>
</calcChain>
</file>

<file path=xl/sharedStrings.xml><?xml version="1.0" encoding="utf-8"?>
<sst xmlns="http://schemas.openxmlformats.org/spreadsheetml/2006/main" count="1024" uniqueCount="279">
  <si>
    <t xml:space="preserve"> 1 </t>
  </si>
  <si>
    <t>MOBILIZAÇÃO E DESMOBILIZAÇÃO</t>
  </si>
  <si>
    <t xml:space="preserve"> 1.1 </t>
  </si>
  <si>
    <t xml:space="preserve"> COMP012 </t>
  </si>
  <si>
    <t>Próprio</t>
  </si>
  <si>
    <t>MOBILIZAÇÃO E DESMOBILIZAÇÃO DE EQUIPE E EQUIPAMENTO</t>
  </si>
  <si>
    <t>MÊS</t>
  </si>
  <si>
    <t xml:space="preserve"> 2 </t>
  </si>
  <si>
    <t>ADMINISTRAÇÃO DE OBRA</t>
  </si>
  <si>
    <t xml:space="preserve"> 2.1 </t>
  </si>
  <si>
    <t>UN</t>
  </si>
  <si>
    <t xml:space="preserve"> 3 </t>
  </si>
  <si>
    <t>SERVIÇOS COMPLEMENTARES</t>
  </si>
  <si>
    <t xml:space="preserve"> 3.1 </t>
  </si>
  <si>
    <t xml:space="preserve"> CP001 </t>
  </si>
  <si>
    <t>M</t>
  </si>
  <si>
    <t xml:space="preserve"> 3.2 </t>
  </si>
  <si>
    <t xml:space="preserve"> CP002 </t>
  </si>
  <si>
    <t>ISOLAMENTO DE OBRA COM TELA PLASTICA COM MALHA DE 5MM E ESTRUTURA DE MADEIRA PONTALETEADA</t>
  </si>
  <si>
    <t>M²</t>
  </si>
  <si>
    <t xml:space="preserve"> 4 </t>
  </si>
  <si>
    <t>DEMOLIÇÃO</t>
  </si>
  <si>
    <t xml:space="preserve"> 4.1 </t>
  </si>
  <si>
    <t xml:space="preserve"> 97627 </t>
  </si>
  <si>
    <t>SINAPI</t>
  </si>
  <si>
    <t>DEMOLIÇÃO DE PILARES E VIGAS EM CONCRETO ARMADO, DE FORMA MECANIZADA COM MARTELETE, SEM REAPROVEITAMENTO. AF_12/2017</t>
  </si>
  <si>
    <t xml:space="preserve"> 4.2 </t>
  </si>
  <si>
    <t xml:space="preserve"> 97622 </t>
  </si>
  <si>
    <t>DEMOLIÇÃO DE ALVENARIA DE BLOCO FURADO, DE FORMA MANUAL, SEM REAPROVEITAMENTO. AF_12/2017</t>
  </si>
  <si>
    <t xml:space="preserve"> 4.3 </t>
  </si>
  <si>
    <t xml:space="preserve"> CP021 </t>
  </si>
  <si>
    <t>TRANSPORTE VERTICAL DE MATERIAL</t>
  </si>
  <si>
    <t xml:space="preserve"> 4.4 </t>
  </si>
  <si>
    <t xml:space="preserve"> 017361 </t>
  </si>
  <si>
    <t>SBC</t>
  </si>
  <si>
    <t xml:space="preserve"> 4.5 </t>
  </si>
  <si>
    <t xml:space="preserve"> CP011 </t>
  </si>
  <si>
    <t>CARGA E DESCARGA MANUAL DE ENTULHO EM CARRO DE MÃO</t>
  </si>
  <si>
    <t xml:space="preserve"> 4.6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</si>
  <si>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</si>
  <si>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</si>
  <si>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</si>
  <si>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5 </t>
  </si>
  <si>
    <t>CANTEIRO DE OBRA</t>
  </si>
  <si>
    <t xml:space="preserve"> 5.1 </t>
  </si>
  <si>
    <t xml:space="preserve"> 93210 </t>
  </si>
  <si>
    <t>EXECUÇÃO DE REFEITÓRIO EM CANTEIRO DE OBRA EM CHAPA DE MADEIRA COMPENSADA, NÃO INCLUSO MOBILIÁRIO E EQUIPAMENTOS. AF_02/2016</t>
  </si>
  <si>
    <t xml:space="preserve"> 5.2 </t>
  </si>
  <si>
    <t xml:space="preserve"> 93207 </t>
  </si>
  <si>
    <t>EXECUÇÃO DE ESCRITÓRIO EM CANTEIRO DE OBRA EM CHAPA DE MADEIRA COMPENSADA, NÃO INCLUSO MOBILIÁRIO E EQUIPAMENTOS. AF_02/2016</t>
  </si>
  <si>
    <t xml:space="preserve"> 5.3 </t>
  </si>
  <si>
    <t xml:space="preserve"> 93212 </t>
  </si>
  <si>
    <t>EXECUÇÃO DE SANITÁRIO E VESTIÁRIO EM CANTEIRO DE OBRA EM CHAPA DE MADEIRA COMPENSADA, NÃO INCLUSO MOBILIÁRIO. AF_02/2016</t>
  </si>
  <si>
    <t xml:space="preserve"> 5.4 </t>
  </si>
  <si>
    <t xml:space="preserve"> 93208 </t>
  </si>
  <si>
    <t>EXECUÇÃO DE ALMOXARIFADO EM CANTEIRO DE OBRA EM CHAPA DE MADEIRA COMPENSADA, INCLUSO PRATELEIRAS. AF_02/2016</t>
  </si>
  <si>
    <t xml:space="preserve"> 5.7 </t>
  </si>
  <si>
    <t xml:space="preserve"> COMP05 </t>
  </si>
  <si>
    <t>VIGILÂNCIA</t>
  </si>
  <si>
    <t xml:space="preserve"> 6 </t>
  </si>
  <si>
    <t>SERVIÇOS PRELIMINARES</t>
  </si>
  <si>
    <t xml:space="preserve"> 6.1 </t>
  </si>
  <si>
    <t xml:space="preserve"> CP004 </t>
  </si>
  <si>
    <t>PLACA DE OBRA EM CHAPA DE ACO GALVANIZADO</t>
  </si>
  <si>
    <t xml:space="preserve"> 6.2 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</si>
  <si>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</si>
  <si>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</si>
  <si>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 xml:space="preserve"> 6.3 </t>
  </si>
  <si>
    <t xml:space="preserve"> CP006 </t>
  </si>
  <si>
    <t xml:space="preserve"> 6.4 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</si>
  <si>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</si>
  <si>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</si>
  <si>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6.5 </t>
  </si>
  <si>
    <t xml:space="preserve"> 000032 </t>
  </si>
  <si>
    <t>EQUIPE DE SERVICOS DE TOPOGRAFIA EM OBRA</t>
  </si>
  <si>
    <t>MES</t>
  </si>
  <si>
    <t xml:space="preserve"> 6.6 </t>
  </si>
  <si>
    <t xml:space="preserve"> 8335 </t>
  </si>
  <si>
    <t>ORSE</t>
  </si>
  <si>
    <t xml:space="preserve"> 6.7 </t>
  </si>
  <si>
    <t xml:space="preserve"> 98459 </t>
  </si>
  <si>
    <t>TAPUME COM TELHA METÁLICA. AF_05/2018</t>
  </si>
  <si>
    <t xml:space="preserve"> 6.8 </t>
  </si>
  <si>
    <t xml:space="preserve"> CP012 </t>
  </si>
  <si>
    <t>DETALHAMENTO DOS PROJETOS E AS BUILT</t>
  </si>
  <si>
    <t>VB</t>
  </si>
  <si>
    <t xml:space="preserve"> 7 </t>
  </si>
  <si>
    <t>SUPRESSÃO VEGETAL - ÁREA DE CONTENÇÃO</t>
  </si>
  <si>
    <t xml:space="preserve"> 7.1 </t>
  </si>
  <si>
    <t xml:space="preserve"> 01.01.021 </t>
  </si>
  <si>
    <t>FDE</t>
  </si>
  <si>
    <t>CORTE, RECORTE E REMOÇÃO DE ÁRVORES INCL.RAIZES  15CM</t>
  </si>
  <si>
    <t xml:space="preserve"> 7.2 </t>
  </si>
  <si>
    <t xml:space="preserve"> 01.01.022 </t>
  </si>
  <si>
    <t>CORTE, RECORTE E REMOÇÃO DE ÁRVORES INCL.RAIZES  30CM</t>
  </si>
  <si>
    <t xml:space="preserve"> 7.3 </t>
  </si>
  <si>
    <t xml:space="preserve"> 98524 </t>
  </si>
  <si>
    <t>LIMPEZA MANUAL DE VEGETAÇÃO EM TERRENO COM ENXADA.AF_05/2018</t>
  </si>
  <si>
    <t xml:space="preserve"> 7.4 </t>
  </si>
  <si>
    <t xml:space="preserve"> 7.5 </t>
  </si>
  <si>
    <t xml:space="preserve"> 7.6 </t>
  </si>
  <si>
    <t xml:space="preserve"> 2509 </t>
  </si>
  <si>
    <t xml:space="preserve"> 7.7 </t>
  </si>
  <si>
    <t xml:space="preserve"> 8 </t>
  </si>
  <si>
    <t>TERRAPLENAGEM</t>
  </si>
  <si>
    <t xml:space="preserve"> 8.1 </t>
  </si>
  <si>
    <t xml:space="preserve"> 020212 </t>
  </si>
  <si>
    <t xml:space="preserve"> 8.2 </t>
  </si>
  <si>
    <t xml:space="preserve"> 8.3 </t>
  </si>
  <si>
    <t xml:space="preserve"> 8.4 </t>
  </si>
  <si>
    <t xml:space="preserve"> 8.5 </t>
  </si>
  <si>
    <t xml:space="preserve"> 9 </t>
  </si>
  <si>
    <t>ATERRO</t>
  </si>
  <si>
    <t xml:space="preserve"> 9.1 </t>
  </si>
  <si>
    <t xml:space="preserve"> CP020 </t>
  </si>
  <si>
    <t xml:space="preserve"> 10 </t>
  </si>
  <si>
    <t>ESTABILIDADE DA ENCOSTA</t>
  </si>
  <si>
    <t xml:space="preserve"> 10.1 </t>
  </si>
  <si>
    <t xml:space="preserve"> 021411 </t>
  </si>
  <si>
    <t>M2/MES</t>
  </si>
  <si>
    <t xml:space="preserve"> 10.2 </t>
  </si>
  <si>
    <t>SOLO GRAMPEADO</t>
  </si>
  <si>
    <t xml:space="preserve"> 031317 </t>
  </si>
  <si>
    <t>INJECAO NATA CIMENTO EM TIRANTES 50 A 70TF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</si>
  <si>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</si>
  <si>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</si>
  <si>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95108 </t>
  </si>
  <si>
    <t>EXECUÇÃO DE PROTEÇÃO DA CABEÇA DO TIRANTE COM USO DE FÔRMAS EM CHAPA COMPENSADA PLASTIFICADA DE MADEIRA E CONCRETO FCK =15 MPA. AF_07/2016</t>
  </si>
  <si>
    <t xml:space="preserve"> 102726 </t>
  </si>
  <si>
    <t>DRENO BARBACÃ, DN 50 MM, COM MATERIAL DRENANTE. AF_07/2021</t>
  </si>
  <si>
    <t xml:space="preserve"> 10.3 </t>
  </si>
  <si>
    <t>REVESTIMENTO VEGETAL</t>
  </si>
  <si>
    <t xml:space="preserve"> 10.3.1 </t>
  </si>
  <si>
    <t xml:space="preserve"> 4413905 </t>
  </si>
  <si>
    <t>SICRO3</t>
  </si>
  <si>
    <t xml:space="preserve"> 10.4 </t>
  </si>
  <si>
    <t>REVESTIMENTO EM CONCRETO</t>
  </si>
  <si>
    <t xml:space="preserve"> 10.4.1 </t>
  </si>
  <si>
    <t xml:space="preserve"> 10.5 </t>
  </si>
  <si>
    <t>GABIÃO</t>
  </si>
  <si>
    <t xml:space="preserve"> 10.5.1 </t>
  </si>
  <si>
    <t xml:space="preserve"> 92754 </t>
  </si>
  <si>
    <t>MURO DE GABIÃO, ENCHIMENTO COM RESÍDUO DE CONSTRUÇÃO E DEMOLIÇÃO, DE GRAVIDADE, COM GAIOLA TRAPEZOIDAL DE COMPRIMENTO IGUAL A 2 M, PARA MUROS COM ALTURA MAIOR QUE 2 M E MENOR OU IGUAL A 4 M    FORNECIMENTO E EXECUÇÃO. AF_12/2015</t>
  </si>
  <si>
    <t xml:space="preserve"> 11 </t>
  </si>
  <si>
    <t>DRENAGEM</t>
  </si>
  <si>
    <t xml:space="preserve"> 11.1 </t>
  </si>
  <si>
    <t xml:space="preserve"> 10015 </t>
  </si>
  <si>
    <t xml:space="preserve"> 11.2 </t>
  </si>
  <si>
    <t xml:space="preserve"> CP009 </t>
  </si>
  <si>
    <t xml:space="preserve"> 11.3 </t>
  </si>
  <si>
    <t xml:space="preserve"> 11739 </t>
  </si>
  <si>
    <t xml:space="preserve"> 12 </t>
  </si>
  <si>
    <t>SERVIÇOS FINAIS</t>
  </si>
  <si>
    <t xml:space="preserve"> 12.1 </t>
  </si>
  <si>
    <t xml:space="preserve"> CP008 </t>
  </si>
  <si>
    <t>LIMPEZA FINAL DA OBRA GERAL COM ENTULHOS</t>
  </si>
  <si>
    <t xml:space="preserve">MEMÓRIA DE CÁLCULO </t>
  </si>
  <si>
    <t>ITEM</t>
  </si>
  <si>
    <t>CÓDIGO</t>
  </si>
  <si>
    <t>BANCO</t>
  </si>
  <si>
    <t>DESCRIÇÃO</t>
  </si>
  <si>
    <t>UND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</si>
  <si>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</si>
  <si>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</si>
  <si>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</si>
  <si>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</si>
  <si>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</si>
  <si>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</si>
  <si>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</si>
  <si>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 xml:space="preserve">PLANILHA ORÇAMENTÁRIA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</si>
  <si>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</si>
  <si>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</si>
  <si>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</si>
  <si>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</si>
  <si>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</si>
  <si>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</si>
  <si>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</si>
  <si>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</si>
  <si>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</si>
  <si>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SINALIZAÇÃO NOTURNA COM TELA TAPUME PVC, BALDE PLÁSTICO FIAÇÃO E LÂMPADA, SEM REUTILIZAÇÃO</t>
  </si>
  <si>
    <t>ESCADA DE MADEIRA PARA OBRA, EM TÁBUA DE CONSTRUÇÃO, LARGURA 1,00M</t>
  </si>
  <si>
    <t>INSTALAÇÃO PROVISÓRIA DE ENERGIA ELÉTRICA, AEREA, TRIFASICA, EM POSTE DE CONCRETO, EXCLUSIVE FORNECIMENTO DO MEDIDOR REV.01(1O/2021)</t>
  </si>
  <si>
    <t>CARGA MANUAL DE MATERIAL DE 1ª CATEGORIA</t>
  </si>
  <si>
    <t>HIDROSSEMEADURA</t>
  </si>
  <si>
    <t>CALHA SEMI-CIRCULAR EM CONCRETO PRÉ-MOLDADO D=80CM</t>
  </si>
  <si>
    <t>CAIXA COLETORA DE SARJETA - CCS 01 - COM GRELHA DE CONCRETO - TCC 01 - AREIA E BRITA COMERCIAIS</t>
  </si>
  <si>
    <t>DESCIDA DE ÁGUA PARA CORTES EM DEGRAUS TIPO DCD 03</t>
  </si>
  <si>
    <t/>
  </si>
  <si>
    <t>M³</t>
  </si>
  <si>
    <t xml:space="preserve">(M3)	</t>
  </si>
  <si>
    <t>EDIFICAÇÃO PROXIMA A ENCOSTA</t>
  </si>
  <si>
    <t>DMT: 30KM</t>
  </si>
  <si>
    <t xml:space="preserve">REFEITÓRIO PARA ALIMENTAÇÃO DOS FUNCIONÁRIOS </t>
  </si>
  <si>
    <t>ESCRITÓRIO PARA ABRIGAR A EQUIPE TÉCNICA</t>
  </si>
  <si>
    <t>VESTIÁRIO/BANHEIROS</t>
  </si>
  <si>
    <t xml:space="preserve">ALOMOXARIFADO </t>
  </si>
  <si>
    <t xml:space="preserve">VIGILÂNCIA ENCOSTA </t>
  </si>
  <si>
    <t>PERÍODO 15 MESES</t>
  </si>
  <si>
    <t>PLACA DA OBRA COM RESPONSÁVEIS TÉCNICOS</t>
  </si>
  <si>
    <t>PLACA DA OBRA COM INFORMAÇÕES DA PREFEITURA DE CONVÊNIO E PRAZOS</t>
  </si>
  <si>
    <t>LINCENÇA AMBIENTAL</t>
  </si>
  <si>
    <t>ALVARÁ DE CONSTRUÇÃO</t>
  </si>
  <si>
    <t>TOPOGRAFIA DA ENCOSTA</t>
  </si>
  <si>
    <t>ESCADA DE ACESSO</t>
  </si>
  <si>
    <t xml:space="preserve">TAPUME </t>
  </si>
  <si>
    <t xml:space="preserve">ARVORE DE PEQUENO PORTE </t>
  </si>
  <si>
    <t xml:space="preserve">ARVORE DE MÉDIO PORTE </t>
  </si>
  <si>
    <t xml:space="preserve">LIMPEZA DO TERRENO </t>
  </si>
  <si>
    <t>ESPESSURA = 0,20M</t>
  </si>
  <si>
    <t>VOLUME MÉDIO DE ARVORE DE PORTE PEQUENO: 9,5 M3</t>
  </si>
  <si>
    <t>VOLUME MÉDIO DE ARVORE DE PORTE PEQUENO: 16 M3</t>
  </si>
  <si>
    <t xml:space="preserve">TRANSPORTE </t>
  </si>
  <si>
    <t>DMT: 30 KM</t>
  </si>
  <si>
    <t xml:space="preserve">CORTE DO MATERIAL </t>
  </si>
  <si>
    <t>EMPOLAMENTO: 1,3</t>
  </si>
  <si>
    <t>ATERRO MANUAL</t>
  </si>
  <si>
    <t>COMPACTAÇÃO MANUAL</t>
  </si>
  <si>
    <t>EMPOLAMENTO:1,25</t>
  </si>
  <si>
    <t>ANDAIME FACHADEIRA</t>
  </si>
  <si>
    <t>PERÍODO 12 MESES</t>
  </si>
  <si>
    <t>CALHA</t>
  </si>
  <si>
    <t>CAIXA COLETORA</t>
  </si>
  <si>
    <t>ESCADARIA 1</t>
  </si>
  <si>
    <t xml:space="preserve">ADMINISTRAÇÃO LOCAL </t>
  </si>
  <si>
    <t>GRAMPO (COMPRIMENTO DE 12 M) - PAINEL 1</t>
  </si>
  <si>
    <t>GRAMPO (COMPRIMENTO DE 4 M) - PAINEL 1</t>
  </si>
  <si>
    <t>GRAMPO (COMPRIMENTO DE 12 M) - PAINEL 2</t>
  </si>
  <si>
    <t>GRAMPO (COMPRIMENTO DE 4 M) - PAINEL 2</t>
  </si>
  <si>
    <t>GRAMPOS</t>
  </si>
  <si>
    <t xml:space="preserve">ÁREA EM SOLO GRAMPEADO </t>
  </si>
  <si>
    <t>AREA DE CONCCRETO PROJETADO</t>
  </si>
  <si>
    <t>MURO GABIÃO</t>
  </si>
  <si>
    <t xml:space="preserve">LIMPEZA FINAL </t>
  </si>
  <si>
    <t>COEFICIENTE = 0,38
AREA DAS CASAS ESTIMADAS: 90 M2</t>
  </si>
  <si>
    <t>COEFICIENTE = 0,46
AREA DAS CASAS ESTIMADAS: 90 M2</t>
  </si>
  <si>
    <t>VALOR TOTAL COM BDI:</t>
  </si>
  <si>
    <t>ADMINISTRAÇÃO LOCAL - ENCOSTA</t>
  </si>
  <si>
    <t>CP022</t>
  </si>
  <si>
    <t xml:space="preserve"> 9.2</t>
  </si>
  <si>
    <t xml:space="preserve"> 9.3</t>
  </si>
  <si>
    <t>CP023</t>
  </si>
  <si>
    <t>CP026</t>
  </si>
  <si>
    <t>EXECUÇÃO DE GRAMPO PARA SOLO GRAMPEADO COM COMPRIMENTO MENOR OU IGUAL A 4 M, DIÂMETRO DE 7 CM, PERFURAÇÃO COM EQUIPAMENTO MANUAL E ARMADURA COM DIÂMETRO DE 19 MM. AF_05/2016</t>
  </si>
  <si>
    <t>EXECUÇÃO DE GRAMPO PARA SOLO GRAMPEADO COM COMPRIMENTO MAIOR QUE 10 M, DIÂMETRO DE 10 CM, PERFURAÇÃO COM EQUIPAMENTO MANUAL E ARMADURA COM DIÂMETRO DE 19 MM. AF_05/2016</t>
  </si>
  <si>
    <t>GRAMPO (COMPRIMENTO DE 4 M) - PAINEL 3</t>
  </si>
  <si>
    <t>GRAMPO (COMPRIMENTO DE 12 M) - PAINEL 3</t>
  </si>
  <si>
    <t xml:space="preserve"> 10.2.3</t>
  </si>
  <si>
    <t xml:space="preserve"> 10.2.4</t>
  </si>
  <si>
    <t xml:space="preserve"> 10.2.5</t>
  </si>
  <si>
    <t xml:space="preserve"> 10.2.6</t>
  </si>
  <si>
    <t>10.2.2</t>
  </si>
  <si>
    <t>10.2.1</t>
  </si>
  <si>
    <t>ANDAIME</t>
  </si>
  <si>
    <t xml:space="preserve"> 10.1</t>
  </si>
  <si>
    <t>10.1.1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</si>
  <si>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</si>
  <si>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</si>
  <si>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</si>
  <si>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LOCAL: </t>
    </r>
    <r>
      <rPr>
        <sz val="12"/>
        <rFont val="Arial"/>
        <family val="2"/>
      </rPr>
      <t>GROTA DA ALEGRIA</t>
    </r>
  </si>
  <si>
    <r>
      <t xml:space="preserve">UNIDADES: </t>
    </r>
    <r>
      <rPr>
        <sz val="12"/>
        <rFont val="Arial"/>
        <family val="2"/>
      </rPr>
      <t>3101,21 M2</t>
    </r>
  </si>
  <si>
    <r>
      <t xml:space="preserve">UNIDADES: </t>
    </r>
    <r>
      <rPr>
        <sz val="12"/>
        <rFont val="Arial"/>
        <family val="2"/>
      </rPr>
      <t>3.101,21 M2</t>
    </r>
  </si>
  <si>
    <t>M2</t>
  </si>
  <si>
    <t>REATERRO MANUAL COM MATERIAL DA PROPRIA OBRA</t>
  </si>
  <si>
    <t>M3</t>
  </si>
  <si>
    <t>TRANSPORTE HORIZONTAL MANUAL MAT. 1A.CAT./ENTULHO ATE 60M</t>
  </si>
  <si>
    <t>ESCAVACAO MANUAL SOLO 1A. CATEGORIA ATE 1,50M</t>
  </si>
  <si>
    <t>CP-S11448-60216109 - COMPACTAÇÃO MANUAL COM COMPACTADOR A PERCUSSÃO SAPINHO, A 95% DO PN  (M3)</t>
  </si>
  <si>
    <t>ANDAIME TUBULAR/FACHADEIRO P/SERVICO EM ENCOSTA H=2,0M</t>
  </si>
  <si>
    <t>CP027</t>
  </si>
  <si>
    <t>ANDAIME TUBULAR/FACHADEIRO P/SERVICO EM ENCOSTA</t>
  </si>
  <si>
    <r>
      <t>BANCOS :</t>
    </r>
    <r>
      <rPr>
        <sz val="12"/>
        <rFont val="Arial"/>
        <family val="2"/>
      </rPr>
      <t xml:space="preserve"> SINAPI - 06/2022 - Alagoas; SBC - 07/2022 - Alagoas; SICRO3 - 01/2022 - Alagoas; SICRO2 - 11/2016 - Alagoas; ORSE - 05/2022 - Sergipe; SUDECAP - 02/2022 - Minas Gerais; FDE - 04/2022 - São Paulo</t>
    </r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</si>
  <si>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</si>
  <si>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t>CURVA ABC</t>
  </si>
  <si>
    <t>%</t>
  </si>
  <si>
    <t>%ACUMULADO</t>
  </si>
  <si>
    <r>
      <t xml:space="preserve">OBRA: </t>
    </r>
    <r>
      <rPr>
        <sz val="12"/>
        <rFont val="Arial"/>
        <family val="2"/>
      </rPr>
      <t>ESTABILIDADE E DRENAGEM DA ENCOSTA DA GROTA DA ALEGRIA</t>
    </r>
  </si>
  <si>
    <r>
      <t>DESCRIÇÃO:</t>
    </r>
    <r>
      <rPr>
        <sz val="12"/>
        <rFont val="Arial"/>
        <family val="2"/>
      </rPr>
      <t xml:space="preserve"> OBRA DE ESTABILIDADE E DRENAGEM DA ENCOSTA DA GROTA DA ALEGRIA</t>
    </r>
  </si>
  <si>
    <r>
      <t>DESCRIÇÃO:</t>
    </r>
    <r>
      <rPr>
        <sz val="12"/>
        <rFont val="Arial"/>
        <family val="2"/>
      </rPr>
      <t xml:space="preserve"> OBRA DE ESTABILIDADE E DRENAGEM DA ENCOSTA DO A GROTA DA ALEGRIA</t>
    </r>
  </si>
  <si>
    <r>
      <t xml:space="preserve">DATA: </t>
    </r>
    <r>
      <rPr>
        <sz val="12"/>
        <rFont val="Arial"/>
        <family val="2"/>
      </rPr>
      <t>26/07/2022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</si>
</sst>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20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color theme="1"/>
      <name val="Arial"/>
      <family val="2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1"/>
    </font>
    <font>
      <sz val="8"/>
      <name val="Arial"/>
      <family val="1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45">
    <xf numFmtId="0" fontId="0" fillId="0" borderId="0" xfId="0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right" vertical="top" wrapText="1"/>
    </xf>
    <xf numFmtId="0" fontId="13" fillId="3" borderId="1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0" fillId="0" borderId="0" xfId="0" applyFill="1"/>
    <xf numFmtId="43" fontId="14" fillId="0" borderId="1" xfId="0" applyNumberFormat="1" applyFont="1" applyBorder="1" applyAlignment="1">
      <alignment horizontal="left" vertical="center"/>
    </xf>
    <xf numFmtId="43" fontId="14" fillId="0" borderId="1" xfId="0" applyNumberFormat="1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left" vertical="center"/>
    </xf>
    <xf numFmtId="43" fontId="9" fillId="0" borderId="1" xfId="0" applyNumberFormat="1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left" vertical="center" wrapText="1"/>
    </xf>
    <xf numFmtId="43" fontId="14" fillId="0" borderId="1" xfId="0" applyNumberFormat="1" applyFont="1" applyFill="1" applyBorder="1" applyAlignment="1">
      <alignment horizontal="left" vertical="center"/>
    </xf>
    <xf numFmtId="43" fontId="15" fillId="0" borderId="1" xfId="0" applyNumberFormat="1" applyFont="1" applyFill="1" applyBorder="1" applyAlignment="1">
      <alignment horizontal="right" vertical="center" wrapText="1"/>
    </xf>
    <xf numFmtId="43" fontId="14" fillId="0" borderId="6" xfId="0" applyNumberFormat="1" applyFont="1" applyFill="1" applyBorder="1" applyAlignment="1">
      <alignment vertical="center"/>
    </xf>
    <xf numFmtId="43" fontId="0" fillId="0" borderId="0" xfId="0" applyNumberFormat="1"/>
    <xf numFmtId="43" fontId="0" fillId="0" borderId="0" xfId="0" applyNumberFormat="1" applyFill="1"/>
    <xf numFmtId="44" fontId="13" fillId="4" borderId="1" xfId="1" applyFont="1" applyFill="1" applyBorder="1" applyAlignment="1">
      <alignment horizontal="center" vertical="center"/>
    </xf>
    <xf numFmtId="9" fontId="13" fillId="4" borderId="1" xfId="2" applyFont="1" applyFill="1" applyBorder="1" applyAlignment="1">
      <alignment horizontal="center" vertical="center"/>
    </xf>
    <xf numFmtId="44" fontId="0" fillId="0" borderId="0" xfId="0" applyNumberFormat="1"/>
    <xf numFmtId="44" fontId="0" fillId="0" borderId="0" xfId="1" applyFont="1"/>
    <xf numFmtId="10" fontId="0" fillId="0" borderId="0" xfId="0" applyNumberFormat="1"/>
    <xf numFmtId="0" fontId="0" fillId="0" borderId="0" xfId="0"/>
    <xf numFmtId="0" fontId="19" fillId="3" borderId="1" xfId="0" applyFont="1" applyFill="1" applyBorder="1" applyAlignment="1">
      <alignment horizontal="left" vertical="top" wrapText="1"/>
    </xf>
    <xf numFmtId="43" fontId="19" fillId="3" borderId="1" xfId="0" applyNumberFormat="1" applyFont="1" applyFill="1" applyBorder="1" applyAlignment="1">
      <alignment horizontal="right" vertical="center" wrapText="1"/>
    </xf>
    <xf numFmtId="43" fontId="14" fillId="3" borderId="1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right" vertical="top" wrapText="1"/>
    </xf>
    <xf numFmtId="0" fontId="15" fillId="4" borderId="1" xfId="0" applyFont="1" applyFill="1" applyBorder="1" applyAlignment="1">
      <alignment horizontal="center" vertical="top" wrapText="1"/>
    </xf>
    <xf numFmtId="43" fontId="15" fillId="4" borderId="1" xfId="0" applyNumberFormat="1" applyFont="1" applyFill="1" applyBorder="1" applyAlignment="1">
      <alignment horizontal="right" vertical="center" wrapText="1"/>
    </xf>
    <xf numFmtId="43" fontId="14" fillId="4" borderId="1" xfId="0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43" fontId="14" fillId="3" borderId="6" xfId="0" applyNumberFormat="1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3" fontId="14" fillId="4" borderId="1" xfId="0" applyNumberFormat="1" applyFont="1" applyFill="1" applyBorder="1" applyAlignment="1">
      <alignment horizontal="right" vertical="center"/>
    </xf>
    <xf numFmtId="43" fontId="14" fillId="0" borderId="1" xfId="0" applyNumberFormat="1" applyFont="1" applyBorder="1" applyAlignment="1">
      <alignment vertical="center"/>
    </xf>
    <xf numFmtId="43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43" fontId="19" fillId="4" borderId="1" xfId="0" applyNumberFormat="1" applyFont="1" applyFill="1" applyBorder="1" applyAlignment="1">
      <alignment horizontal="right" vertical="center" wrapText="1"/>
    </xf>
    <xf numFmtId="43" fontId="14" fillId="4" borderId="6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3" fontId="15" fillId="0" borderId="1" xfId="0" applyNumberFormat="1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0" fontId="14" fillId="0" borderId="1" xfId="2" applyNumberFormat="1" applyFont="1" applyFill="1" applyBorder="1" applyAlignment="1">
      <alignment horizontal="center" vertical="center" wrapText="1"/>
    </xf>
    <xf numFmtId="10" fontId="18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3" fontId="7" fillId="0" borderId="1" xfId="0" applyNumberFormat="1" applyFont="1" applyFill="1" applyBorder="1" applyAlignment="1">
      <alignment horizontal="right" vertical="top" wrapText="1"/>
    </xf>
    <xf numFmtId="43" fontId="5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right" vertical="top" wrapText="1"/>
    </xf>
    <xf numFmtId="0" fontId="18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43" fontId="7" fillId="5" borderId="1" xfId="0" applyNumberFormat="1" applyFont="1" applyFill="1" applyBorder="1" applyAlignment="1">
      <alignment horizontal="right" vertical="top" wrapText="1"/>
    </xf>
    <xf numFmtId="43" fontId="5" fillId="5" borderId="1" xfId="0" applyNumberFormat="1" applyFont="1" applyFill="1" applyBorder="1" applyAlignment="1">
      <alignment horizontal="right" vertical="top" wrapText="1"/>
    </xf>
    <xf numFmtId="10" fontId="14" fillId="5" borderId="1" xfId="2" applyNumberFormat="1" applyFont="1" applyFill="1" applyBorder="1" applyAlignment="1">
      <alignment horizontal="center" vertical="center" wrapText="1"/>
    </xf>
    <xf numFmtId="10" fontId="18" fillId="5" borderId="1" xfId="2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left" vertical="top" wrapText="1"/>
    </xf>
    <xf numFmtId="43" fontId="3" fillId="2" borderId="1" xfId="0" applyNumberFormat="1" applyFont="1" applyFill="1" applyBorder="1" applyAlignment="1">
      <alignment horizontal="right" vertical="top" wrapText="1"/>
    </xf>
    <xf numFmtId="43" fontId="4" fillId="2" borderId="1" xfId="0" applyNumberFormat="1" applyFont="1" applyFill="1" applyBorder="1" applyAlignment="1">
      <alignment horizontal="right" vertical="top" wrapText="1"/>
    </xf>
    <xf numFmtId="10" fontId="4" fillId="2" borderId="1" xfId="2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43" fontId="7" fillId="2" borderId="1" xfId="0" applyNumberFormat="1" applyFont="1" applyFill="1" applyBorder="1" applyAlignment="1">
      <alignment horizontal="right" vertical="top" wrapText="1"/>
    </xf>
    <xf numFmtId="43" fontId="8" fillId="2" borderId="1" xfId="0" applyNumberFormat="1" applyFont="1" applyFill="1" applyBorder="1" applyAlignment="1">
      <alignment horizontal="right" vertical="top" wrapText="1"/>
    </xf>
    <xf numFmtId="43" fontId="5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left" vertical="top" wrapText="1"/>
    </xf>
    <xf numFmtId="0" fontId="0" fillId="2" borderId="0" xfId="0" applyFill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31751</xdr:colOff>
      <xdr:row>0</xdr:row>
      <xdr:rowOff>232067</xdr:rowOff>
    </xdr:from>
    <xdr:to>
      <xdr:col>1</xdr:col>
      <xdr:colOff>752701</xdr:colOff>
      <xdr:row>4</xdr:row>
      <xdr:rowOff>17318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7BE5D43-9A99-40B3-BD6E-181278CC8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1" y="232067"/>
          <a:ext cx="1482950" cy="13871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320385</xdr:colOff>
      <xdr:row>0</xdr:row>
      <xdr:rowOff>91934</xdr:rowOff>
    </xdr:from>
    <xdr:to>
      <xdr:col>2</xdr:col>
      <xdr:colOff>476248</xdr:colOff>
      <xdr:row>4</xdr:row>
      <xdr:rowOff>225136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D7936C1-C03C-4AA6-BE0C-697158260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85" y="91934"/>
          <a:ext cx="1679863" cy="15706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51954</xdr:colOff>
      <xdr:row>0</xdr:row>
      <xdr:rowOff>183081</xdr:rowOff>
    </xdr:from>
    <xdr:to>
      <xdr:col>1</xdr:col>
      <xdr:colOff>692726</xdr:colOff>
      <xdr:row>3</xdr:row>
      <xdr:rowOff>347600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331EFE-807A-4EC4-BDCD-FEB18C54C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54" y="183081"/>
          <a:ext cx="1454727" cy="1480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showOutlineSymbols="0" showWhiteSpace="0" view="pageBreakPreview" zoomScale="70" zoomScaleNormal="70" zoomScaleSheetLayoutView="70" workbookViewId="0">
      <pane xSplit="3" ySplit="7" topLeftCell="D71" activePane="bottomRight" state="frozen"/>
      <selection pane="topRight" activeCell="D1" sqref="D1"/>
      <selection pane="bottomLeft" activeCell="A8" sqref="A8"/>
      <selection pane="bottomRight" activeCell="E74" sqref="E7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.5" bestFit="1" customWidth="1"/>
    <col min="6" max="9" width="13.125" bestFit="1" customWidth="1"/>
    <col min="10" max="10" width="20.75" bestFit="1" customWidth="1"/>
    <col min="11" max="11" width="17.625" bestFit="1" customWidth="1"/>
  </cols>
  <sheetData>
    <row r="1" spans="1:11" s="27" customFormat="1" ht="38.25" customHeight="1" x14ac:dyDescent="0.2">
      <c r="A1" s="91" t="s">
        <v>169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27" customFormat="1" ht="24.95" customHeight="1" x14ac:dyDescent="0.2">
      <c r="A2" s="1"/>
      <c r="B2" s="2"/>
      <c r="C2" s="93" t="s">
        <v>275</v>
      </c>
      <c r="D2" s="93"/>
      <c r="E2" s="93"/>
      <c r="F2" s="93"/>
      <c r="G2" s="94" t="s">
        <v>278</v>
      </c>
      <c r="H2" s="95"/>
      <c r="I2" s="96" t="s">
        <v>270</v>
      </c>
      <c r="J2" s="97"/>
      <c r="K2" s="98"/>
    </row>
    <row r="3" spans="1:11" s="27" customFormat="1" ht="36.75" customHeight="1" x14ac:dyDescent="0.2">
      <c r="A3" s="1"/>
      <c r="B3" s="2"/>
      <c r="C3" s="105" t="s">
        <v>276</v>
      </c>
      <c r="D3" s="105"/>
      <c r="E3" s="105"/>
      <c r="F3" s="105"/>
      <c r="G3" s="106" t="s">
        <v>255</v>
      </c>
      <c r="H3" s="107"/>
      <c r="I3" s="99"/>
      <c r="J3" s="100"/>
      <c r="K3" s="101"/>
    </row>
    <row r="4" spans="1:11" s="27" customFormat="1" ht="24.95" customHeight="1" x14ac:dyDescent="0.2">
      <c r="A4" s="1"/>
      <c r="B4" s="2"/>
      <c r="C4" s="93" t="s">
        <v>258</v>
      </c>
      <c r="D4" s="93"/>
      <c r="E4" s="93"/>
      <c r="F4" s="93"/>
      <c r="G4" s="106" t="s">
        <v>256</v>
      </c>
      <c r="H4" s="107"/>
      <c r="I4" s="99"/>
      <c r="J4" s="100"/>
      <c r="K4" s="101"/>
    </row>
    <row r="5" spans="1:11" s="27" customFormat="1" ht="24.95" customHeight="1" x14ac:dyDescent="0.2">
      <c r="A5" s="3"/>
      <c r="B5" s="4"/>
      <c r="C5" s="93" t="s">
        <v>259</v>
      </c>
      <c r="D5" s="93"/>
      <c r="E5" s="93"/>
      <c r="F5" s="93"/>
      <c r="G5" s="108" t="s">
        <v>257</v>
      </c>
      <c r="H5" s="109"/>
      <c r="I5" s="102"/>
      <c r="J5" s="103"/>
      <c r="K5" s="104"/>
    </row>
    <row r="6" spans="1:11" ht="30" customHeight="1" x14ac:dyDescent="0.2">
      <c r="A6" s="89" t="s">
        <v>157</v>
      </c>
      <c r="B6" s="89" t="s">
        <v>158</v>
      </c>
      <c r="C6" s="89" t="s">
        <v>159</v>
      </c>
      <c r="D6" s="89" t="s">
        <v>160</v>
      </c>
      <c r="E6" s="89" t="s">
        <v>161</v>
      </c>
      <c r="F6" s="89" t="s">
        <v>162</v>
      </c>
      <c r="G6" s="110" t="s">
        <v>163</v>
      </c>
      <c r="H6" s="110"/>
      <c r="I6" s="110"/>
      <c r="J6" s="89" t="s">
        <v>164</v>
      </c>
      <c r="K6" s="89" t="s">
        <v>165</v>
      </c>
    </row>
    <row r="7" spans="1:11" ht="24" customHeight="1" x14ac:dyDescent="0.2">
      <c r="A7" s="90"/>
      <c r="B7" s="90"/>
      <c r="C7" s="90"/>
      <c r="D7" s="90"/>
      <c r="E7" s="90"/>
      <c r="F7" s="90"/>
      <c r="G7" s="5" t="s">
        <v>166</v>
      </c>
      <c r="H7" s="5" t="s">
        <v>167</v>
      </c>
      <c r="I7" s="5" t="s">
        <v>168</v>
      </c>
      <c r="J7" s="111"/>
      <c r="K7" s="90"/>
    </row>
    <row r="8" spans="1:11" ht="24" customHeight="1" x14ac:dyDescent="0.2">
      <c r="A8" s="127" t="s">
        <v>0</v>
      </c>
      <c r="B8" s="127"/>
      <c r="C8" s="127"/>
      <c r="D8" s="127" t="s">
        <v>1</v>
      </c>
      <c r="E8" s="127"/>
      <c r="F8" s="128"/>
      <c r="G8" s="129"/>
      <c r="H8" s="129"/>
      <c r="I8" s="130"/>
      <c r="J8" s="131">
        <f>SUBTOTAL(9,J9)</f>
        <v>27972.25</v>
      </c>
      <c r="K8" s="132">
        <f>SUBTOTAL(9,K9)</f>
        <v>2.85835049081916E-3</v>
      </c>
    </row>
    <row r="9" spans="1:11" ht="24" customHeight="1" x14ac:dyDescent="0.2">
      <c r="A9" s="133" t="s">
        <v>2</v>
      </c>
      <c r="B9" s="134" t="s">
        <v>3</v>
      </c>
      <c r="C9" s="133" t="s">
        <v>4</v>
      </c>
      <c r="D9" s="133" t="s">
        <v>5</v>
      </c>
      <c r="E9" s="135" t="s">
        <v>6</v>
      </c>
      <c r="F9" s="136">
        <f>VLOOKUP(A9,'MEMORIA DE CALCULO'!A8:O133,14,FALSE)</f>
        <v>1</v>
      </c>
      <c r="G9" s="137">
        <v>21672.16</v>
      </c>
      <c r="H9" s="138">
        <f>G9*0.2907</f>
        <v>6300.096912</v>
      </c>
      <c r="I9" s="138">
        <f>TRUNC(G9+H9,2)</f>
        <v>27972.25</v>
      </c>
      <c r="J9" s="138">
        <f>TRUNC(I9*F9,2)</f>
        <v>27972.25</v>
      </c>
      <c r="K9" s="139">
        <f>J9/$J$78</f>
        <v>2.85835049081916E-3</v>
      </c>
    </row>
    <row r="10" spans="1:11" ht="24" customHeight="1" x14ac:dyDescent="0.2">
      <c r="A10" s="127" t="s">
        <v>7</v>
      </c>
      <c r="B10" s="127"/>
      <c r="C10" s="127"/>
      <c r="D10" s="127" t="s">
        <v>8</v>
      </c>
      <c r="E10" s="127" t="s">
        <v>187</v>
      </c>
      <c r="F10" s="136"/>
      <c r="G10" s="129"/>
      <c r="H10" s="129"/>
      <c r="I10" s="130"/>
      <c r="J10" s="131">
        <f>SUBTOTAL(9,J11)</f>
        <v>695858.76</v>
      </c>
      <c r="K10" s="132">
        <f>SUBTOTAL(9,K11)</f>
        <v>7.110647974999551E-2</v>
      </c>
    </row>
    <row r="11" spans="1:11" ht="24" customHeight="1" x14ac:dyDescent="0.2">
      <c r="A11" s="133" t="s">
        <v>9</v>
      </c>
      <c r="B11" s="140" t="s">
        <v>237</v>
      </c>
      <c r="C11" s="133" t="s">
        <v>4</v>
      </c>
      <c r="D11" s="133" t="s">
        <v>236</v>
      </c>
      <c r="E11" s="135" t="s">
        <v>10</v>
      </c>
      <c r="F11" s="136">
        <f>VLOOKUP(A11,'MEMORIA DE CALCULO'!A10:O135,14,FALSE)</f>
        <v>18</v>
      </c>
      <c r="G11" s="137">
        <v>29951.83</v>
      </c>
      <c r="H11" s="138">
        <f>G11*0.2907</f>
        <v>8706.9969810000002</v>
      </c>
      <c r="I11" s="138">
        <f>TRUNC(G11+H11,2)</f>
        <v>38658.82</v>
      </c>
      <c r="J11" s="138">
        <f>TRUNC(I11*F11,2)</f>
        <v>695858.76</v>
      </c>
      <c r="K11" s="139">
        <f>J11/$J$78</f>
        <v>7.110647974999551E-2</v>
      </c>
    </row>
    <row r="12" spans="1:11" ht="24" customHeight="1" x14ac:dyDescent="0.2">
      <c r="A12" s="127" t="s">
        <v>11</v>
      </c>
      <c r="B12" s="127"/>
      <c r="C12" s="127"/>
      <c r="D12" s="127" t="s">
        <v>12</v>
      </c>
      <c r="E12" s="127" t="s">
        <v>187</v>
      </c>
      <c r="F12" s="136"/>
      <c r="G12" s="129"/>
      <c r="H12" s="129"/>
      <c r="I12" s="130"/>
      <c r="J12" s="131">
        <f>SUBTOTAL(9,J13:J14)</f>
        <v>10909</v>
      </c>
      <c r="K12" s="132">
        <f>SUBTOTAL(9,K13:K14)</f>
        <v>1.1147385535431084E-3</v>
      </c>
    </row>
    <row r="13" spans="1:11" ht="25.5" x14ac:dyDescent="0.2">
      <c r="A13" s="133" t="s">
        <v>13</v>
      </c>
      <c r="B13" s="134" t="s">
        <v>14</v>
      </c>
      <c r="C13" s="133" t="s">
        <v>4</v>
      </c>
      <c r="D13" s="133" t="s">
        <v>179</v>
      </c>
      <c r="E13" s="135" t="s">
        <v>15</v>
      </c>
      <c r="F13" s="136">
        <f>VLOOKUP(A13,'MEMORIA DE CALCULO'!A12:O137,14,FALSE)</f>
        <v>200</v>
      </c>
      <c r="G13" s="137">
        <v>26.52</v>
      </c>
      <c r="H13" s="138">
        <f>G13*0.2907</f>
        <v>7.7093639999999999</v>
      </c>
      <c r="I13" s="138">
        <f t="shared" ref="I13" si="0">TRUNC(G13+H13,2)</f>
        <v>34.22</v>
      </c>
      <c r="J13" s="138">
        <f t="shared" ref="J13:J14" si="1">TRUNC(I13*F13,2)</f>
        <v>6844</v>
      </c>
      <c r="K13" s="139">
        <f>J13/$J$78</f>
        <v>6.9935563850481567E-4</v>
      </c>
    </row>
    <row r="14" spans="1:11" ht="25.5" x14ac:dyDescent="0.2">
      <c r="A14" s="133" t="s">
        <v>16</v>
      </c>
      <c r="B14" s="134" t="s">
        <v>17</v>
      </c>
      <c r="C14" s="133" t="s">
        <v>4</v>
      </c>
      <c r="D14" s="133" t="s">
        <v>18</v>
      </c>
      <c r="E14" s="141" t="s">
        <v>261</v>
      </c>
      <c r="F14" s="136">
        <f>VLOOKUP(A14,'MEMORIA DE CALCULO'!A13:O138,14,FALSE)</f>
        <v>150</v>
      </c>
      <c r="G14" s="137">
        <v>21</v>
      </c>
      <c r="H14" s="138">
        <f>G14*0.2907</f>
        <v>6.1047000000000002</v>
      </c>
      <c r="I14" s="138">
        <f>TRUNC(G14+H14,2)</f>
        <v>27.1</v>
      </c>
      <c r="J14" s="138">
        <f t="shared" si="1"/>
        <v>4065</v>
      </c>
      <c r="K14" s="139">
        <f>J14/$J$78</f>
        <v>4.1538291503829275E-4</v>
      </c>
    </row>
    <row r="15" spans="1:11" ht="24" customHeight="1" x14ac:dyDescent="0.2">
      <c r="A15" s="127" t="s">
        <v>20</v>
      </c>
      <c r="B15" s="127"/>
      <c r="C15" s="127"/>
      <c r="D15" s="127" t="s">
        <v>21</v>
      </c>
      <c r="E15" s="127" t="s">
        <v>187</v>
      </c>
      <c r="F15" s="136"/>
      <c r="G15" s="129"/>
      <c r="H15" s="129"/>
      <c r="I15" s="130"/>
      <c r="J15" s="131">
        <f>SUBTOTAL(9,J16:J21)</f>
        <v>321447.39999999997</v>
      </c>
      <c r="K15" s="132">
        <f>SUBTOTAL(9,K16:K21)</f>
        <v>3.2847172950425607E-2</v>
      </c>
    </row>
    <row r="16" spans="1:11" ht="25.5" x14ac:dyDescent="0.2">
      <c r="A16" s="133" t="s">
        <v>22</v>
      </c>
      <c r="B16" s="134" t="s">
        <v>23</v>
      </c>
      <c r="C16" s="133" t="s">
        <v>24</v>
      </c>
      <c r="D16" s="133" t="s">
        <v>25</v>
      </c>
      <c r="E16" s="141" t="s">
        <v>263</v>
      </c>
      <c r="F16" s="136">
        <f>VLOOKUP(A16,'MEMORIA DE CALCULO'!A15:O140,14,FALSE)</f>
        <v>239.4</v>
      </c>
      <c r="G16" s="137">
        <v>206.91</v>
      </c>
      <c r="H16" s="138">
        <f t="shared" ref="H16:H21" si="2">G16*0.2907</f>
        <v>60.148737000000004</v>
      </c>
      <c r="I16" s="138">
        <f t="shared" ref="I16:I21" si="3">TRUNC(G16+H16,2)</f>
        <v>267.05</v>
      </c>
      <c r="J16" s="138">
        <f t="shared" ref="J16:J21" si="4">TRUNC(I16*F16,2)</f>
        <v>63931.77</v>
      </c>
      <c r="K16" s="139">
        <f t="shared" ref="K16:K21" si="5">J16/$J$78</f>
        <v>6.5328819154139416E-3</v>
      </c>
    </row>
    <row r="17" spans="1:11" ht="25.5" x14ac:dyDescent="0.2">
      <c r="A17" s="133" t="s">
        <v>26</v>
      </c>
      <c r="B17" s="134" t="s">
        <v>27</v>
      </c>
      <c r="C17" s="133" t="s">
        <v>24</v>
      </c>
      <c r="D17" s="133" t="s">
        <v>28</v>
      </c>
      <c r="E17" s="141" t="s">
        <v>263</v>
      </c>
      <c r="F17" s="136">
        <f>VLOOKUP(A17,'MEMORIA DE CALCULO'!A16:O141,14,FALSE)</f>
        <v>289.8</v>
      </c>
      <c r="G17" s="137">
        <v>38.86</v>
      </c>
      <c r="H17" s="138">
        <f t="shared" si="2"/>
        <v>11.296602</v>
      </c>
      <c r="I17" s="138">
        <f t="shared" si="3"/>
        <v>50.15</v>
      </c>
      <c r="J17" s="138">
        <f t="shared" si="4"/>
        <v>14533.47</v>
      </c>
      <c r="K17" s="139">
        <f t="shared" si="5"/>
        <v>1.4851058140766486E-3</v>
      </c>
    </row>
    <row r="18" spans="1:11" ht="24" customHeight="1" x14ac:dyDescent="0.2">
      <c r="A18" s="133" t="s">
        <v>29</v>
      </c>
      <c r="B18" s="134" t="s">
        <v>30</v>
      </c>
      <c r="C18" s="133" t="s">
        <v>4</v>
      </c>
      <c r="D18" s="133" t="s">
        <v>31</v>
      </c>
      <c r="E18" s="141" t="s">
        <v>263</v>
      </c>
      <c r="F18" s="136">
        <f>VLOOKUP(A18,'MEMORIA DE CALCULO'!A17:O142,14,FALSE)</f>
        <v>529.20000000000005</v>
      </c>
      <c r="G18" s="137">
        <v>101.45</v>
      </c>
      <c r="H18" s="138">
        <f t="shared" si="2"/>
        <v>29.491515000000003</v>
      </c>
      <c r="I18" s="138">
        <f t="shared" si="3"/>
        <v>130.94</v>
      </c>
      <c r="J18" s="138">
        <f t="shared" si="4"/>
        <v>69293.440000000002</v>
      </c>
      <c r="K18" s="139">
        <f t="shared" si="5"/>
        <v>7.0807653383102185E-3</v>
      </c>
    </row>
    <row r="19" spans="1:11" ht="24" customHeight="1" x14ac:dyDescent="0.2">
      <c r="A19" s="133" t="s">
        <v>32</v>
      </c>
      <c r="B19" s="134" t="s">
        <v>33</v>
      </c>
      <c r="C19" s="133" t="s">
        <v>34</v>
      </c>
      <c r="D19" s="133" t="s">
        <v>264</v>
      </c>
      <c r="E19" s="141" t="s">
        <v>263</v>
      </c>
      <c r="F19" s="136">
        <f>VLOOKUP(A19,'MEMORIA DE CALCULO'!A18:O143,14,FALSE)</f>
        <v>529.20000000000005</v>
      </c>
      <c r="G19" s="137">
        <v>189</v>
      </c>
      <c r="H19" s="138">
        <f t="shared" si="2"/>
        <v>54.942300000000003</v>
      </c>
      <c r="I19" s="138">
        <f t="shared" si="3"/>
        <v>243.94</v>
      </c>
      <c r="J19" s="138">
        <f t="shared" si="4"/>
        <v>129093.04</v>
      </c>
      <c r="K19" s="139">
        <f t="shared" si="5"/>
        <v>1.3191400557528887E-2</v>
      </c>
    </row>
    <row r="20" spans="1:11" ht="24" customHeight="1" x14ac:dyDescent="0.2">
      <c r="A20" s="133" t="s">
        <v>35</v>
      </c>
      <c r="B20" s="134" t="s">
        <v>36</v>
      </c>
      <c r="C20" s="133" t="s">
        <v>4</v>
      </c>
      <c r="D20" s="133" t="s">
        <v>37</v>
      </c>
      <c r="E20" s="135" t="s">
        <v>189</v>
      </c>
      <c r="F20" s="136">
        <f>VLOOKUP(A20,'MEMORIA DE CALCULO'!A19:O144,14,FALSE)</f>
        <v>529.20000000000005</v>
      </c>
      <c r="G20" s="137">
        <v>10.44</v>
      </c>
      <c r="H20" s="138">
        <f t="shared" si="2"/>
        <v>3.0349080000000002</v>
      </c>
      <c r="I20" s="138">
        <f t="shared" si="3"/>
        <v>13.47</v>
      </c>
      <c r="J20" s="138">
        <f t="shared" si="4"/>
        <v>7128.32</v>
      </c>
      <c r="K20" s="139">
        <f t="shared" si="5"/>
        <v>7.2840893995713724E-4</v>
      </c>
    </row>
    <row r="21" spans="1:11" ht="36" customHeight="1" x14ac:dyDescent="0.2">
      <c r="A21" s="133" t="s">
        <v>38</v>
      </c>
      <c r="B21" s="134" t="s">
        <v>39</v>
      </c>
      <c r="C21" s="133" t="s">
        <v>24</v>
      </c>
      <c r="D21" s="133" t="s">
        <v>40</v>
      </c>
      <c r="E21" s="135" t="s">
        <v>41</v>
      </c>
      <c r="F21" s="136">
        <f>VLOOKUP(A21,'MEMORIA DE CALCULO'!A20:O145,14,FALSE)</f>
        <v>15876.000000000002</v>
      </c>
      <c r="G21" s="137">
        <v>1.83</v>
      </c>
      <c r="H21" s="138">
        <f t="shared" si="2"/>
        <v>0.53198100000000004</v>
      </c>
      <c r="I21" s="138">
        <f t="shared" si="3"/>
        <v>2.36</v>
      </c>
      <c r="J21" s="138">
        <f t="shared" si="4"/>
        <v>37467.360000000001</v>
      </c>
      <c r="K21" s="139">
        <f t="shared" si="5"/>
        <v>3.8286103851387769E-3</v>
      </c>
    </row>
    <row r="22" spans="1:11" ht="24" customHeight="1" x14ac:dyDescent="0.2">
      <c r="A22" s="127" t="s">
        <v>42</v>
      </c>
      <c r="B22" s="127"/>
      <c r="C22" s="127"/>
      <c r="D22" s="127" t="s">
        <v>43</v>
      </c>
      <c r="E22" s="127" t="s">
        <v>187</v>
      </c>
      <c r="F22" s="136"/>
      <c r="G22" s="129"/>
      <c r="H22" s="129"/>
      <c r="I22" s="130"/>
      <c r="J22" s="131">
        <f>SUBTOTAL(9,J23:J27)</f>
        <v>325919.01</v>
      </c>
      <c r="K22" s="132">
        <f>SUBTOTAL(9,K23:K27)</f>
        <v>3.330410539734182E-2</v>
      </c>
    </row>
    <row r="23" spans="1:11" ht="38.25" x14ac:dyDescent="0.2">
      <c r="A23" s="133" t="s">
        <v>44</v>
      </c>
      <c r="B23" s="134" t="s">
        <v>45</v>
      </c>
      <c r="C23" s="133" t="s">
        <v>24</v>
      </c>
      <c r="D23" s="133" t="s">
        <v>46</v>
      </c>
      <c r="E23" s="141" t="s">
        <v>261</v>
      </c>
      <c r="F23" s="136">
        <f>VLOOKUP(A23,'MEMORIA DE CALCULO'!A22:O147,14,FALSE)</f>
        <v>12</v>
      </c>
      <c r="G23" s="137">
        <v>600.23</v>
      </c>
      <c r="H23" s="138">
        <f>G23*0.2907</f>
        <v>174.486861</v>
      </c>
      <c r="I23" s="138">
        <f t="shared" ref="I23:I27" si="6">TRUNC(G23+H23,2)</f>
        <v>774.71</v>
      </c>
      <c r="J23" s="138">
        <f t="shared" ref="J23:J27" si="7">TRUNC(I23*F23,2)</f>
        <v>9296.52</v>
      </c>
      <c r="K23" s="139">
        <f>J23/$J$78</f>
        <v>9.4996693168801711E-4</v>
      </c>
    </row>
    <row r="24" spans="1:11" ht="38.25" x14ac:dyDescent="0.2">
      <c r="A24" s="133" t="s">
        <v>47</v>
      </c>
      <c r="B24" s="134" t="s">
        <v>48</v>
      </c>
      <c r="C24" s="133" t="s">
        <v>24</v>
      </c>
      <c r="D24" s="133" t="s">
        <v>49</v>
      </c>
      <c r="E24" s="141" t="s">
        <v>261</v>
      </c>
      <c r="F24" s="136">
        <f>VLOOKUP(A24,'MEMORIA DE CALCULO'!A23:O148,14,FALSE)</f>
        <v>9</v>
      </c>
      <c r="G24" s="137">
        <v>1078.3</v>
      </c>
      <c r="H24" s="138">
        <f>G24*0.2907</f>
        <v>313.46181000000001</v>
      </c>
      <c r="I24" s="138">
        <f t="shared" si="6"/>
        <v>1391.76</v>
      </c>
      <c r="J24" s="138">
        <f t="shared" si="7"/>
        <v>12525.84</v>
      </c>
      <c r="K24" s="139">
        <f>J24/$J$78</f>
        <v>1.2799557029528287E-3</v>
      </c>
    </row>
    <row r="25" spans="1:11" ht="38.25" x14ac:dyDescent="0.2">
      <c r="A25" s="133" t="s">
        <v>50</v>
      </c>
      <c r="B25" s="134" t="s">
        <v>51</v>
      </c>
      <c r="C25" s="133" t="s">
        <v>24</v>
      </c>
      <c r="D25" s="133" t="s">
        <v>52</v>
      </c>
      <c r="E25" s="141" t="s">
        <v>261</v>
      </c>
      <c r="F25" s="136">
        <f>VLOOKUP(A25,'MEMORIA DE CALCULO'!A24:O149,14,FALSE)</f>
        <v>12</v>
      </c>
      <c r="G25" s="137">
        <v>972.93</v>
      </c>
      <c r="H25" s="138">
        <f>G25*0.2907</f>
        <v>282.83075100000002</v>
      </c>
      <c r="I25" s="138">
        <f t="shared" si="6"/>
        <v>1255.76</v>
      </c>
      <c r="J25" s="138">
        <f t="shared" si="7"/>
        <v>15069.12</v>
      </c>
      <c r="K25" s="139">
        <f>J25/$J$78</f>
        <v>1.5398413266080784E-3</v>
      </c>
    </row>
    <row r="26" spans="1:11" ht="36" customHeight="1" x14ac:dyDescent="0.2">
      <c r="A26" s="133" t="s">
        <v>53</v>
      </c>
      <c r="B26" s="134" t="s">
        <v>54</v>
      </c>
      <c r="C26" s="133" t="s">
        <v>24</v>
      </c>
      <c r="D26" s="133" t="s">
        <v>55</v>
      </c>
      <c r="E26" s="141" t="s">
        <v>261</v>
      </c>
      <c r="F26" s="136">
        <f>VLOOKUP(A26,'MEMORIA DE CALCULO'!A25:O150,14,FALSE)</f>
        <v>9</v>
      </c>
      <c r="G26" s="137">
        <v>905.3</v>
      </c>
      <c r="H26" s="138">
        <f>G26*0.2907</f>
        <v>263.17070999999999</v>
      </c>
      <c r="I26" s="138">
        <f t="shared" si="6"/>
        <v>1168.47</v>
      </c>
      <c r="J26" s="138">
        <f t="shared" si="7"/>
        <v>10516.23</v>
      </c>
      <c r="K26" s="139">
        <f>J26/$J$78</f>
        <v>1.0746032650954848E-3</v>
      </c>
    </row>
    <row r="27" spans="1:11" ht="24" customHeight="1" x14ac:dyDescent="0.2">
      <c r="A27" s="133" t="s">
        <v>56</v>
      </c>
      <c r="B27" s="134" t="s">
        <v>57</v>
      </c>
      <c r="C27" s="133" t="s">
        <v>4</v>
      </c>
      <c r="D27" s="133" t="s">
        <v>58</v>
      </c>
      <c r="E27" s="135" t="s">
        <v>6</v>
      </c>
      <c r="F27" s="136">
        <f>VLOOKUP(A27,'MEMORIA DE CALCULO'!A26:O151,14,FALSE)</f>
        <v>18</v>
      </c>
      <c r="G27" s="137">
        <v>11987.96</v>
      </c>
      <c r="H27" s="138">
        <f>G27*0.2907</f>
        <v>3484.8999719999997</v>
      </c>
      <c r="I27" s="138">
        <f t="shared" si="6"/>
        <v>15472.85</v>
      </c>
      <c r="J27" s="138">
        <f t="shared" si="7"/>
        <v>278511.3</v>
      </c>
      <c r="K27" s="139">
        <f>J27/$J$78</f>
        <v>2.8459738170997409E-2</v>
      </c>
    </row>
    <row r="28" spans="1:11" ht="24" customHeight="1" x14ac:dyDescent="0.2">
      <c r="A28" s="127" t="s">
        <v>59</v>
      </c>
      <c r="B28" s="127"/>
      <c r="C28" s="127"/>
      <c r="D28" s="127" t="s">
        <v>60</v>
      </c>
      <c r="E28" s="127" t="s">
        <v>187</v>
      </c>
      <c r="F28" s="136"/>
      <c r="G28" s="129"/>
      <c r="H28" s="129"/>
      <c r="I28" s="130"/>
      <c r="J28" s="131">
        <f>SUBTOTAL(9,J29:J36)</f>
        <v>193956.09999999998</v>
      </c>
      <c r="K28" s="132">
        <f>SUBTOTAL(9,K29:K36)</f>
        <v>1.9819446545500274E-2</v>
      </c>
    </row>
    <row r="29" spans="1:11" ht="24" customHeight="1" x14ac:dyDescent="0.2">
      <c r="A29" s="133" t="s">
        <v>61</v>
      </c>
      <c r="B29" s="134" t="s">
        <v>62</v>
      </c>
      <c r="C29" s="133" t="s">
        <v>4</v>
      </c>
      <c r="D29" s="133" t="s">
        <v>63</v>
      </c>
      <c r="E29" s="141" t="s">
        <v>261</v>
      </c>
      <c r="F29" s="136">
        <f>VLOOKUP(A29,'MEMORIA DE CALCULO'!A28:O153,14,FALSE)</f>
        <v>16.5</v>
      </c>
      <c r="G29" s="137">
        <v>538.5</v>
      </c>
      <c r="H29" s="138">
        <f t="shared" ref="H29:H36" si="8">G29*0.2907</f>
        <v>156.54195000000001</v>
      </c>
      <c r="I29" s="138">
        <f t="shared" ref="I29:I36" si="9">TRUNC(G29+H29,2)</f>
        <v>695.04</v>
      </c>
      <c r="J29" s="138">
        <f t="shared" ref="J29:J36" si="10">TRUNC(I29*F29,2)</f>
        <v>11468.16</v>
      </c>
      <c r="K29" s="139">
        <f t="shared" ref="K29:K36" si="11">J29/$J$78</f>
        <v>1.1718764405720904E-3</v>
      </c>
    </row>
    <row r="30" spans="1:11" ht="48" customHeight="1" x14ac:dyDescent="0.2">
      <c r="A30" s="133" t="s">
        <v>64</v>
      </c>
      <c r="B30" s="134" t="s">
        <v>65</v>
      </c>
      <c r="C30" s="133" t="s">
        <v>4</v>
      </c>
      <c r="D30" s="133" t="s">
        <v>66</v>
      </c>
      <c r="E30" s="135" t="s">
        <v>10</v>
      </c>
      <c r="F30" s="136">
        <f>VLOOKUP(A30,'MEMORIA DE CALCULO'!A29:O154,14,FALSE)</f>
        <v>1</v>
      </c>
      <c r="G30" s="137">
        <v>453.87</v>
      </c>
      <c r="H30" s="138">
        <f t="shared" si="8"/>
        <v>131.940009</v>
      </c>
      <c r="I30" s="138">
        <f t="shared" si="9"/>
        <v>585.80999999999995</v>
      </c>
      <c r="J30" s="138">
        <f t="shared" si="10"/>
        <v>585.80999999999995</v>
      </c>
      <c r="K30" s="139">
        <f t="shared" si="11"/>
        <v>5.9861123114042373E-5</v>
      </c>
    </row>
    <row r="31" spans="1:11" ht="38.25" x14ac:dyDescent="0.2">
      <c r="A31" s="133" t="s">
        <v>67</v>
      </c>
      <c r="B31" s="134" t="s">
        <v>68</v>
      </c>
      <c r="C31" s="133" t="s">
        <v>4</v>
      </c>
      <c r="D31" s="133" t="s">
        <v>181</v>
      </c>
      <c r="E31" s="135" t="s">
        <v>10</v>
      </c>
      <c r="F31" s="136">
        <f>VLOOKUP(A31,'MEMORIA DE CALCULO'!A30:O155,14,FALSE)</f>
        <v>1</v>
      </c>
      <c r="G31" s="137">
        <v>2550.92</v>
      </c>
      <c r="H31" s="138">
        <f t="shared" si="8"/>
        <v>741.55244400000004</v>
      </c>
      <c r="I31" s="138">
        <f t="shared" si="9"/>
        <v>3292.47</v>
      </c>
      <c r="J31" s="138">
        <f t="shared" si="10"/>
        <v>3292.47</v>
      </c>
      <c r="K31" s="139">
        <f t="shared" si="11"/>
        <v>3.3644176784160582E-4</v>
      </c>
    </row>
    <row r="32" spans="1:11" ht="60" customHeight="1" x14ac:dyDescent="0.2">
      <c r="A32" s="133" t="s">
        <v>69</v>
      </c>
      <c r="B32" s="134" t="s">
        <v>70</v>
      </c>
      <c r="C32" s="133" t="s">
        <v>4</v>
      </c>
      <c r="D32" s="133" t="s">
        <v>71</v>
      </c>
      <c r="E32" s="135" t="s">
        <v>10</v>
      </c>
      <c r="F32" s="136">
        <f>VLOOKUP(A32,'MEMORIA DE CALCULO'!A31:O156,14,FALSE)</f>
        <v>1</v>
      </c>
      <c r="G32" s="137">
        <v>1901.13</v>
      </c>
      <c r="H32" s="138">
        <f t="shared" si="8"/>
        <v>552.65849100000003</v>
      </c>
      <c r="I32" s="138">
        <f t="shared" si="9"/>
        <v>2453.7800000000002</v>
      </c>
      <c r="J32" s="138">
        <f t="shared" si="10"/>
        <v>2453.7800000000002</v>
      </c>
      <c r="K32" s="139">
        <f t="shared" si="11"/>
        <v>2.5074004655908049E-4</v>
      </c>
    </row>
    <row r="33" spans="1:11" ht="24" customHeight="1" x14ac:dyDescent="0.2">
      <c r="A33" s="133" t="s">
        <v>72</v>
      </c>
      <c r="B33" s="134" t="s">
        <v>73</v>
      </c>
      <c r="C33" s="133" t="s">
        <v>34</v>
      </c>
      <c r="D33" s="133" t="s">
        <v>74</v>
      </c>
      <c r="E33" s="135" t="s">
        <v>75</v>
      </c>
      <c r="F33" s="136">
        <f>VLOOKUP(A33,'MEMORIA DE CALCULO'!A32:O157,14,FALSE)</f>
        <v>9</v>
      </c>
      <c r="G33" s="137">
        <v>9581.32</v>
      </c>
      <c r="H33" s="138">
        <f t="shared" si="8"/>
        <v>2785.2897240000002</v>
      </c>
      <c r="I33" s="138">
        <f t="shared" si="9"/>
        <v>12366.6</v>
      </c>
      <c r="J33" s="138">
        <f t="shared" si="10"/>
        <v>111299.4</v>
      </c>
      <c r="K33" s="139">
        <f t="shared" si="11"/>
        <v>1.137315355818277E-2</v>
      </c>
    </row>
    <row r="34" spans="1:11" ht="25.5" x14ac:dyDescent="0.2">
      <c r="A34" s="133" t="s">
        <v>76</v>
      </c>
      <c r="B34" s="134" t="s">
        <v>77</v>
      </c>
      <c r="C34" s="133" t="s">
        <v>78</v>
      </c>
      <c r="D34" s="133" t="s">
        <v>180</v>
      </c>
      <c r="E34" s="135" t="s">
        <v>15</v>
      </c>
      <c r="F34" s="136">
        <f>VLOOKUP(A34,'MEMORIA DE CALCULO'!A33:O158,14,FALSE)</f>
        <v>60</v>
      </c>
      <c r="G34" s="137">
        <v>251.79</v>
      </c>
      <c r="H34" s="138">
        <f t="shared" si="8"/>
        <v>73.195352999999997</v>
      </c>
      <c r="I34" s="138">
        <f t="shared" si="9"/>
        <v>324.98</v>
      </c>
      <c r="J34" s="138">
        <f t="shared" si="10"/>
        <v>19498.8</v>
      </c>
      <c r="K34" s="139">
        <f t="shared" si="11"/>
        <v>1.9924891472936439E-3</v>
      </c>
    </row>
    <row r="35" spans="1:11" ht="24" customHeight="1" x14ac:dyDescent="0.2">
      <c r="A35" s="133" t="s">
        <v>79</v>
      </c>
      <c r="B35" s="134" t="s">
        <v>80</v>
      </c>
      <c r="C35" s="133" t="s">
        <v>24</v>
      </c>
      <c r="D35" s="133" t="s">
        <v>81</v>
      </c>
      <c r="E35" s="141" t="s">
        <v>261</v>
      </c>
      <c r="F35" s="136">
        <f>VLOOKUP(A35,'MEMORIA DE CALCULO'!A34:O159,14,FALSE)</f>
        <v>90</v>
      </c>
      <c r="G35" s="137">
        <v>112.57</v>
      </c>
      <c r="H35" s="138">
        <f t="shared" si="8"/>
        <v>32.724099000000002</v>
      </c>
      <c r="I35" s="138">
        <f t="shared" si="9"/>
        <v>145.29</v>
      </c>
      <c r="J35" s="138">
        <f t="shared" si="10"/>
        <v>13076.1</v>
      </c>
      <c r="K35" s="139">
        <f t="shared" si="11"/>
        <v>1.3361841415331416E-3</v>
      </c>
    </row>
    <row r="36" spans="1:11" ht="24" customHeight="1" x14ac:dyDescent="0.2">
      <c r="A36" s="133" t="s">
        <v>82</v>
      </c>
      <c r="B36" s="134" t="s">
        <v>83</v>
      </c>
      <c r="C36" s="133" t="s">
        <v>4</v>
      </c>
      <c r="D36" s="133" t="s">
        <v>84</v>
      </c>
      <c r="E36" s="135" t="s">
        <v>85</v>
      </c>
      <c r="F36" s="136">
        <f>VLOOKUP(A36,'MEMORIA DE CALCULO'!A35:O160,14,FALSE)</f>
        <v>1</v>
      </c>
      <c r="G36" s="137">
        <v>25010.91</v>
      </c>
      <c r="H36" s="138">
        <f t="shared" si="8"/>
        <v>7270.6715370000002</v>
      </c>
      <c r="I36" s="138">
        <f t="shared" si="9"/>
        <v>32281.58</v>
      </c>
      <c r="J36" s="138">
        <f t="shared" si="10"/>
        <v>32281.58</v>
      </c>
      <c r="K36" s="139">
        <f t="shared" si="11"/>
        <v>3.2987003204038995E-3</v>
      </c>
    </row>
    <row r="37" spans="1:11" ht="24" customHeight="1" x14ac:dyDescent="0.2">
      <c r="A37" s="127" t="s">
        <v>86</v>
      </c>
      <c r="B37" s="127"/>
      <c r="C37" s="127"/>
      <c r="D37" s="127" t="s">
        <v>87</v>
      </c>
      <c r="E37" s="127" t="s">
        <v>187</v>
      </c>
      <c r="F37" s="136"/>
      <c r="G37" s="129"/>
      <c r="H37" s="129"/>
      <c r="I37" s="130"/>
      <c r="J37" s="131">
        <f>SUBTOTAL(9,J38:J44)</f>
        <v>530612.03</v>
      </c>
      <c r="K37" s="132">
        <f>SUBTOTAL(9,K38:K44)</f>
        <v>5.4220706463908003E-2</v>
      </c>
    </row>
    <row r="38" spans="1:11" ht="24" customHeight="1" x14ac:dyDescent="0.2">
      <c r="A38" s="133" t="s">
        <v>88</v>
      </c>
      <c r="B38" s="134" t="s">
        <v>89</v>
      </c>
      <c r="C38" s="133" t="s">
        <v>90</v>
      </c>
      <c r="D38" s="133" t="s">
        <v>91</v>
      </c>
      <c r="E38" s="135" t="s">
        <v>10</v>
      </c>
      <c r="F38" s="136">
        <f>VLOOKUP(A38,'MEMORIA DE CALCULO'!A37:O162,14,FALSE)</f>
        <v>30</v>
      </c>
      <c r="G38" s="137">
        <v>747.9</v>
      </c>
      <c r="H38" s="138">
        <f t="shared" ref="H38:H44" si="12">G38*0.2907</f>
        <v>217.41453000000001</v>
      </c>
      <c r="I38" s="138">
        <f t="shared" ref="I38:I44" si="13">TRUNC(G38+H38,2)</f>
        <v>965.31</v>
      </c>
      <c r="J38" s="138">
        <f t="shared" ref="J38:J44" si="14">TRUNC(I38*F38,2)</f>
        <v>28959.3</v>
      </c>
      <c r="K38" s="139">
        <f t="shared" ref="K38:K44" si="15">J38/$J$78</f>
        <v>2.9592124111853459E-3</v>
      </c>
    </row>
    <row r="39" spans="1:11" ht="24" customHeight="1" x14ac:dyDescent="0.2">
      <c r="A39" s="133" t="s">
        <v>92</v>
      </c>
      <c r="B39" s="134" t="s">
        <v>93</v>
      </c>
      <c r="C39" s="133" t="s">
        <v>90</v>
      </c>
      <c r="D39" s="133" t="s">
        <v>94</v>
      </c>
      <c r="E39" s="135" t="s">
        <v>10</v>
      </c>
      <c r="F39" s="136">
        <f>VLOOKUP(A39,'MEMORIA DE CALCULO'!A38:O163,14,FALSE)</f>
        <v>5</v>
      </c>
      <c r="G39" s="137">
        <v>2070.38</v>
      </c>
      <c r="H39" s="138">
        <f t="shared" si="12"/>
        <v>601.85946600000011</v>
      </c>
      <c r="I39" s="138">
        <f t="shared" si="13"/>
        <v>2672.23</v>
      </c>
      <c r="J39" s="138">
        <f t="shared" si="14"/>
        <v>13361.15</v>
      </c>
      <c r="K39" s="139">
        <f t="shared" si="15"/>
        <v>1.3653120381952977E-3</v>
      </c>
    </row>
    <row r="40" spans="1:11" ht="24" customHeight="1" x14ac:dyDescent="0.2">
      <c r="A40" s="133" t="s">
        <v>95</v>
      </c>
      <c r="B40" s="134" t="s">
        <v>96</v>
      </c>
      <c r="C40" s="133" t="s">
        <v>24</v>
      </c>
      <c r="D40" s="133" t="s">
        <v>97</v>
      </c>
      <c r="E40" s="141" t="s">
        <v>261</v>
      </c>
      <c r="F40" s="136">
        <f>VLOOKUP(A40,'MEMORIA DE CALCULO'!A39:O164,14,FALSE)</f>
        <v>3422.4</v>
      </c>
      <c r="G40" s="137">
        <v>2.11</v>
      </c>
      <c r="H40" s="138">
        <f t="shared" si="12"/>
        <v>0.61337699999999995</v>
      </c>
      <c r="I40" s="138">
        <f t="shared" si="13"/>
        <v>2.72</v>
      </c>
      <c r="J40" s="138">
        <f t="shared" si="14"/>
        <v>9308.92</v>
      </c>
      <c r="K40" s="139">
        <f t="shared" si="15"/>
        <v>9.5123402840301705E-4</v>
      </c>
    </row>
    <row r="41" spans="1:11" ht="24" customHeight="1" x14ac:dyDescent="0.2">
      <c r="A41" s="133" t="s">
        <v>98</v>
      </c>
      <c r="B41" s="134" t="s">
        <v>30</v>
      </c>
      <c r="C41" s="133" t="s">
        <v>4</v>
      </c>
      <c r="D41" s="133" t="s">
        <v>31</v>
      </c>
      <c r="E41" s="141" t="s">
        <v>263</v>
      </c>
      <c r="F41" s="136">
        <f>VLOOKUP(A41,'MEMORIA DE CALCULO'!A40:O165,14,FALSE)</f>
        <v>1049.48</v>
      </c>
      <c r="G41" s="137">
        <v>101.45</v>
      </c>
      <c r="H41" s="138">
        <f t="shared" si="12"/>
        <v>29.491515000000003</v>
      </c>
      <c r="I41" s="138">
        <f t="shared" si="13"/>
        <v>130.94</v>
      </c>
      <c r="J41" s="138">
        <f t="shared" si="14"/>
        <v>137418.91</v>
      </c>
      <c r="K41" s="139">
        <f t="shared" si="15"/>
        <v>1.4042181406441525E-2</v>
      </c>
    </row>
    <row r="42" spans="1:11" ht="24" customHeight="1" x14ac:dyDescent="0.2">
      <c r="A42" s="133" t="s">
        <v>99</v>
      </c>
      <c r="B42" s="134" t="s">
        <v>33</v>
      </c>
      <c r="C42" s="133" t="s">
        <v>34</v>
      </c>
      <c r="D42" s="133" t="s">
        <v>264</v>
      </c>
      <c r="E42" s="141" t="s">
        <v>263</v>
      </c>
      <c r="F42" s="136">
        <f>VLOOKUP(A42,'MEMORIA DE CALCULO'!A41:O166,14,FALSE)</f>
        <v>1049.48</v>
      </c>
      <c r="G42" s="137">
        <v>189</v>
      </c>
      <c r="H42" s="138">
        <f t="shared" si="12"/>
        <v>54.942300000000003</v>
      </c>
      <c r="I42" s="138">
        <f t="shared" si="13"/>
        <v>243.94</v>
      </c>
      <c r="J42" s="138">
        <f t="shared" si="14"/>
        <v>256010.15</v>
      </c>
      <c r="K42" s="139">
        <f t="shared" si="15"/>
        <v>2.6160453231584398E-2</v>
      </c>
    </row>
    <row r="43" spans="1:11" ht="24" customHeight="1" x14ac:dyDescent="0.2">
      <c r="A43" s="133" t="s">
        <v>100</v>
      </c>
      <c r="B43" s="134" t="s">
        <v>101</v>
      </c>
      <c r="C43" s="133" t="s">
        <v>78</v>
      </c>
      <c r="D43" s="133" t="s">
        <v>182</v>
      </c>
      <c r="E43" s="141" t="s">
        <v>263</v>
      </c>
      <c r="F43" s="136">
        <f>VLOOKUP(A43,'MEMORIA DE CALCULO'!A42:O167,14,FALSE)</f>
        <v>1049.48</v>
      </c>
      <c r="G43" s="137">
        <v>8.31</v>
      </c>
      <c r="H43" s="138">
        <f t="shared" si="12"/>
        <v>2.4157170000000003</v>
      </c>
      <c r="I43" s="138">
        <f t="shared" si="13"/>
        <v>10.72</v>
      </c>
      <c r="J43" s="138">
        <f t="shared" si="14"/>
        <v>11250.42</v>
      </c>
      <c r="K43" s="139">
        <f t="shared" si="15"/>
        <v>1.1496266309975669E-3</v>
      </c>
    </row>
    <row r="44" spans="1:11" ht="25.5" x14ac:dyDescent="0.2">
      <c r="A44" s="133" t="s">
        <v>102</v>
      </c>
      <c r="B44" s="134" t="s">
        <v>39</v>
      </c>
      <c r="C44" s="133" t="s">
        <v>24</v>
      </c>
      <c r="D44" s="133" t="s">
        <v>40</v>
      </c>
      <c r="E44" s="135" t="s">
        <v>41</v>
      </c>
      <c r="F44" s="136">
        <f>VLOOKUP(A44,'MEMORIA DE CALCULO'!A43:O168,14,FALSE)</f>
        <v>31484.400000000001</v>
      </c>
      <c r="G44" s="137">
        <v>1.83</v>
      </c>
      <c r="H44" s="138">
        <f t="shared" si="12"/>
        <v>0.53198100000000004</v>
      </c>
      <c r="I44" s="138">
        <f t="shared" si="13"/>
        <v>2.36</v>
      </c>
      <c r="J44" s="138">
        <f t="shared" si="14"/>
        <v>74303.179999999993</v>
      </c>
      <c r="K44" s="139">
        <f t="shared" si="15"/>
        <v>7.5926867171008539E-3</v>
      </c>
    </row>
    <row r="45" spans="1:11" ht="24" customHeight="1" x14ac:dyDescent="0.2">
      <c r="A45" s="127" t="s">
        <v>103</v>
      </c>
      <c r="B45" s="127"/>
      <c r="C45" s="127"/>
      <c r="D45" s="127" t="s">
        <v>104</v>
      </c>
      <c r="E45" s="127" t="s">
        <v>187</v>
      </c>
      <c r="F45" s="136"/>
      <c r="G45" s="129"/>
      <c r="H45" s="129"/>
      <c r="I45" s="130"/>
      <c r="J45" s="131">
        <f>SUBTOTAL(9,J46:J50)</f>
        <v>3268279.29</v>
      </c>
      <c r="K45" s="132">
        <f>SUBTOTAL(9,K46:K50)</f>
        <v>0.33396983484366105</v>
      </c>
    </row>
    <row r="46" spans="1:11" ht="24" customHeight="1" x14ac:dyDescent="0.2">
      <c r="A46" s="133" t="s">
        <v>105</v>
      </c>
      <c r="B46" s="134" t="s">
        <v>106</v>
      </c>
      <c r="C46" s="133" t="s">
        <v>34</v>
      </c>
      <c r="D46" s="133" t="s">
        <v>265</v>
      </c>
      <c r="E46" s="141" t="s">
        <v>263</v>
      </c>
      <c r="F46" s="136">
        <f>VLOOKUP(A46,'MEMORIA DE CALCULO'!A45:O170,14,FALSE)</f>
        <v>4807</v>
      </c>
      <c r="G46" s="137">
        <v>67.08</v>
      </c>
      <c r="H46" s="138">
        <f>G46*0.2907</f>
        <v>19.500156</v>
      </c>
      <c r="I46" s="138">
        <f t="shared" ref="I46:I50" si="16">TRUNC(G46+H46,2)</f>
        <v>86.58</v>
      </c>
      <c r="J46" s="138">
        <f t="shared" ref="J46:J50" si="17">TRUNC(I46*F46,2)</f>
        <v>416190.06</v>
      </c>
      <c r="K46" s="139">
        <f>J46/$J$78</f>
        <v>4.2528472406583508E-2</v>
      </c>
    </row>
    <row r="47" spans="1:11" ht="24" customHeight="1" x14ac:dyDescent="0.2">
      <c r="A47" s="133" t="s">
        <v>107</v>
      </c>
      <c r="B47" s="134" t="s">
        <v>30</v>
      </c>
      <c r="C47" s="133" t="s">
        <v>4</v>
      </c>
      <c r="D47" s="133" t="s">
        <v>31</v>
      </c>
      <c r="E47" s="141" t="s">
        <v>263</v>
      </c>
      <c r="F47" s="136">
        <f>VLOOKUP(A47,'MEMORIA DE CALCULO'!A46:O171,14,FALSE)</f>
        <v>6249.1</v>
      </c>
      <c r="G47" s="137">
        <v>101.45</v>
      </c>
      <c r="H47" s="138">
        <f>G47*0.2907</f>
        <v>29.491515000000003</v>
      </c>
      <c r="I47" s="138">
        <f t="shared" si="16"/>
        <v>130.94</v>
      </c>
      <c r="J47" s="138">
        <f t="shared" si="17"/>
        <v>818257.15</v>
      </c>
      <c r="K47" s="139">
        <f>J47/$J$78</f>
        <v>8.3613786031470003E-2</v>
      </c>
    </row>
    <row r="48" spans="1:11" ht="24" customHeight="1" x14ac:dyDescent="0.2">
      <c r="A48" s="133" t="s">
        <v>108</v>
      </c>
      <c r="B48" s="134" t="s">
        <v>33</v>
      </c>
      <c r="C48" s="133" t="s">
        <v>34</v>
      </c>
      <c r="D48" s="133" t="s">
        <v>264</v>
      </c>
      <c r="E48" s="141" t="s">
        <v>263</v>
      </c>
      <c r="F48" s="136">
        <f>VLOOKUP(A48,'MEMORIA DE CALCULO'!A47:O172,14,FALSE)</f>
        <v>6249.1</v>
      </c>
      <c r="G48" s="137">
        <v>189</v>
      </c>
      <c r="H48" s="138">
        <f>G48*0.2907</f>
        <v>54.942300000000003</v>
      </c>
      <c r="I48" s="138">
        <f t="shared" si="16"/>
        <v>243.94</v>
      </c>
      <c r="J48" s="138">
        <f t="shared" si="17"/>
        <v>1524405.45</v>
      </c>
      <c r="K48" s="139">
        <f>J48/$J$78</f>
        <v>0.15577170467927687</v>
      </c>
    </row>
    <row r="49" spans="1:11" ht="24" customHeight="1" x14ac:dyDescent="0.2">
      <c r="A49" s="133" t="s">
        <v>109</v>
      </c>
      <c r="B49" s="134" t="s">
        <v>101</v>
      </c>
      <c r="C49" s="133" t="s">
        <v>78</v>
      </c>
      <c r="D49" s="133" t="s">
        <v>182</v>
      </c>
      <c r="E49" s="141" t="s">
        <v>263</v>
      </c>
      <c r="F49" s="136">
        <f>VLOOKUP(A49,'MEMORIA DE CALCULO'!A48:O173,14,FALSE)</f>
        <v>6249.1</v>
      </c>
      <c r="G49" s="137">
        <v>8.31</v>
      </c>
      <c r="H49" s="138">
        <f>G49*0.2907</f>
        <v>2.4157170000000003</v>
      </c>
      <c r="I49" s="138">
        <f t="shared" si="16"/>
        <v>10.72</v>
      </c>
      <c r="J49" s="138">
        <f t="shared" si="17"/>
        <v>66990.350000000006</v>
      </c>
      <c r="K49" s="139">
        <f>J49/$J$78</f>
        <v>6.8454235823949567E-3</v>
      </c>
    </row>
    <row r="50" spans="1:11" ht="36" customHeight="1" x14ac:dyDescent="0.2">
      <c r="A50" s="133" t="s">
        <v>110</v>
      </c>
      <c r="B50" s="134" t="s">
        <v>39</v>
      </c>
      <c r="C50" s="133" t="s">
        <v>24</v>
      </c>
      <c r="D50" s="133" t="s">
        <v>40</v>
      </c>
      <c r="E50" s="135" t="s">
        <v>41</v>
      </c>
      <c r="F50" s="136">
        <f>VLOOKUP(A50,'MEMORIA DE CALCULO'!A49:O174,14,FALSE)</f>
        <v>187473</v>
      </c>
      <c r="G50" s="137">
        <v>1.83</v>
      </c>
      <c r="H50" s="138">
        <f>G50*0.2907</f>
        <v>0.53198100000000004</v>
      </c>
      <c r="I50" s="138">
        <f t="shared" si="16"/>
        <v>2.36</v>
      </c>
      <c r="J50" s="138">
        <f t="shared" si="17"/>
        <v>442436.28</v>
      </c>
      <c r="K50" s="139">
        <f>J50/$J$78</f>
        <v>4.5210448143935628E-2</v>
      </c>
    </row>
    <row r="51" spans="1:11" ht="24" customHeight="1" x14ac:dyDescent="0.2">
      <c r="A51" s="127" t="s">
        <v>111</v>
      </c>
      <c r="B51" s="127"/>
      <c r="C51" s="127"/>
      <c r="D51" s="127" t="s">
        <v>112</v>
      </c>
      <c r="E51" s="127" t="s">
        <v>187</v>
      </c>
      <c r="F51" s="136"/>
      <c r="G51" s="129"/>
      <c r="H51" s="129"/>
      <c r="I51" s="130"/>
      <c r="J51" s="131">
        <f>SUBTOTAL(9,J52:J54)</f>
        <v>193511.58000000002</v>
      </c>
      <c r="K51" s="132">
        <f>SUBTOTAL(9,K52:K54)</f>
        <v>1.9774023171971904E-2</v>
      </c>
    </row>
    <row r="52" spans="1:11" ht="31.5" customHeight="1" x14ac:dyDescent="0.2">
      <c r="A52" s="133" t="s">
        <v>113</v>
      </c>
      <c r="B52" s="134">
        <v>172030</v>
      </c>
      <c r="C52" s="133" t="s">
        <v>34</v>
      </c>
      <c r="D52" s="133" t="s">
        <v>262</v>
      </c>
      <c r="E52" s="141" t="s">
        <v>263</v>
      </c>
      <c r="F52" s="136">
        <f>VLOOKUP(A52,'MEMORIA DE CALCULO'!A51:O176,14,FALSE)</f>
        <v>1155</v>
      </c>
      <c r="G52" s="137">
        <v>32.299999999999997</v>
      </c>
      <c r="H52" s="138">
        <f>G52*0.2907</f>
        <v>9.3896099999999993</v>
      </c>
      <c r="I52" s="138">
        <f t="shared" ref="I52:I54" si="18">TRUNC(G52+H52,2)</f>
        <v>41.68</v>
      </c>
      <c r="J52" s="138">
        <f t="shared" ref="J52:J54" si="19">TRUNC(I52*F52,2)</f>
        <v>48140.4</v>
      </c>
      <c r="K52" s="139">
        <f>J52/$J$78</f>
        <v>4.9192373144180635E-3</v>
      </c>
    </row>
    <row r="53" spans="1:11" ht="25.5" x14ac:dyDescent="0.2">
      <c r="A53" s="133" t="s">
        <v>238</v>
      </c>
      <c r="B53" s="134" t="s">
        <v>114</v>
      </c>
      <c r="C53" s="133" t="s">
        <v>4</v>
      </c>
      <c r="D53" s="133" t="s">
        <v>266</v>
      </c>
      <c r="E53" s="141" t="s">
        <v>263</v>
      </c>
      <c r="F53" s="136">
        <f>VLOOKUP(A53,'MEMORIA DE CALCULO'!A53:O178,14,FALSE)</f>
        <v>1443.75</v>
      </c>
      <c r="G53" s="137">
        <v>23.16</v>
      </c>
      <c r="H53" s="138">
        <f>G53*0.2907</f>
        <v>6.7326120000000005</v>
      </c>
      <c r="I53" s="138">
        <f t="shared" si="18"/>
        <v>29.89</v>
      </c>
      <c r="J53" s="138">
        <f t="shared" si="19"/>
        <v>43153.68</v>
      </c>
      <c r="K53" s="139">
        <f>J53/$J$78</f>
        <v>4.4096682393676935E-3</v>
      </c>
    </row>
    <row r="54" spans="1:11" ht="36" customHeight="1" x14ac:dyDescent="0.2">
      <c r="A54" s="133" t="s">
        <v>239</v>
      </c>
      <c r="B54" s="134" t="s">
        <v>39</v>
      </c>
      <c r="C54" s="133" t="s">
        <v>24</v>
      </c>
      <c r="D54" s="133" t="s">
        <v>40</v>
      </c>
      <c r="E54" s="135" t="s">
        <v>41</v>
      </c>
      <c r="F54" s="136">
        <f>VLOOKUP(A54,'MEMORIA DE CALCULO'!A54:O179,14,FALSE)</f>
        <v>43312.5</v>
      </c>
      <c r="G54" s="137">
        <v>1.83</v>
      </c>
      <c r="H54" s="138">
        <f>G54*0.2907</f>
        <v>0.53198100000000004</v>
      </c>
      <c r="I54" s="138">
        <f t="shared" si="18"/>
        <v>2.36</v>
      </c>
      <c r="J54" s="138">
        <f t="shared" si="19"/>
        <v>102217.5</v>
      </c>
      <c r="K54" s="139">
        <f>J54/$J$78</f>
        <v>1.0445117618186148E-2</v>
      </c>
    </row>
    <row r="55" spans="1:11" ht="24" customHeight="1" x14ac:dyDescent="0.2">
      <c r="A55" s="127" t="s">
        <v>115</v>
      </c>
      <c r="B55" s="127"/>
      <c r="C55" s="127"/>
      <c r="D55" s="127" t="s">
        <v>116</v>
      </c>
      <c r="E55" s="127" t="s">
        <v>187</v>
      </c>
      <c r="F55" s="136"/>
      <c r="G55" s="129"/>
      <c r="H55" s="129"/>
      <c r="I55" s="130"/>
      <c r="J55" s="131">
        <f>SUBTOTAL(9,J56:J70)</f>
        <v>3928872.9799999995</v>
      </c>
      <c r="K55" s="132">
        <f>SUBTOTAL(9,K57:K70)</f>
        <v>0.40147274569436264</v>
      </c>
    </row>
    <row r="56" spans="1:11" s="27" customFormat="1" ht="24" customHeight="1" x14ac:dyDescent="0.2">
      <c r="A56" s="127" t="s">
        <v>117</v>
      </c>
      <c r="B56" s="127"/>
      <c r="C56" s="127"/>
      <c r="D56" s="127" t="s">
        <v>252</v>
      </c>
      <c r="E56" s="127"/>
      <c r="F56" s="136"/>
      <c r="G56" s="129"/>
      <c r="H56" s="129"/>
      <c r="I56" s="130"/>
      <c r="J56" s="131">
        <f>SUBTOTAL(9,J57)</f>
        <v>202819.13</v>
      </c>
      <c r="K56" s="132">
        <f>SUBTOTAL(9,K57)</f>
        <v>2.0725117206624958E-2</v>
      </c>
    </row>
    <row r="57" spans="1:11" ht="24" customHeight="1" x14ac:dyDescent="0.2">
      <c r="A57" s="133" t="s">
        <v>254</v>
      </c>
      <c r="B57" s="140" t="s">
        <v>268</v>
      </c>
      <c r="C57" s="133" t="s">
        <v>4</v>
      </c>
      <c r="D57" s="133" t="s">
        <v>269</v>
      </c>
      <c r="E57" s="135" t="s">
        <v>119</v>
      </c>
      <c r="F57" s="136">
        <f>VLOOKUP(A57,'MEMORIA DE CALCULO'!A8:O133,14,FALSE)</f>
        <v>46518.15</v>
      </c>
      <c r="G57" s="137">
        <v>3.38</v>
      </c>
      <c r="H57" s="138">
        <f>G57*0.2907</f>
        <v>0.98256600000000005</v>
      </c>
      <c r="I57" s="138">
        <f>TRUNC(G57+H57,2)</f>
        <v>4.3600000000000003</v>
      </c>
      <c r="J57" s="138">
        <f>TRUNC(I57*F57,2)</f>
        <v>202819.13</v>
      </c>
      <c r="K57" s="139">
        <f>J57/$J$78</f>
        <v>2.0725117206624958E-2</v>
      </c>
    </row>
    <row r="58" spans="1:11" ht="24" customHeight="1" x14ac:dyDescent="0.2">
      <c r="A58" s="127" t="s">
        <v>120</v>
      </c>
      <c r="B58" s="127"/>
      <c r="C58" s="127"/>
      <c r="D58" s="127" t="s">
        <v>121</v>
      </c>
      <c r="E58" s="127" t="s">
        <v>187</v>
      </c>
      <c r="F58" s="129"/>
      <c r="G58" s="129"/>
      <c r="H58" s="129"/>
      <c r="I58" s="130"/>
      <c r="J58" s="131">
        <f>SUBTOTAL(9,J59:J64)</f>
        <v>3381106.0299999993</v>
      </c>
      <c r="K58" s="132">
        <f>SUBTOTAL(9,K59:K64)</f>
        <v>0.34549905997415731</v>
      </c>
    </row>
    <row r="59" spans="1:11" ht="51" x14ac:dyDescent="0.2">
      <c r="A59" s="133" t="s">
        <v>251</v>
      </c>
      <c r="B59" s="142" t="s">
        <v>240</v>
      </c>
      <c r="C59" s="143" t="s">
        <v>4</v>
      </c>
      <c r="D59" s="143" t="s">
        <v>242</v>
      </c>
      <c r="E59" s="135" t="s">
        <v>15</v>
      </c>
      <c r="F59" s="136">
        <f>VLOOKUP(A59,'MEMORIA DE CALCULO'!A56:O181,14,FALSE)</f>
        <v>36</v>
      </c>
      <c r="G59" s="137">
        <v>220.55</v>
      </c>
      <c r="H59" s="138">
        <f t="shared" ref="H59:H64" si="20">G59*0.2907</f>
        <v>64.11388500000001</v>
      </c>
      <c r="I59" s="138">
        <f t="shared" ref="I59:I64" si="21">TRUNC(G59+H59,2)</f>
        <v>284.66000000000003</v>
      </c>
      <c r="J59" s="138">
        <f t="shared" ref="J59:J64" si="22">TRUNC(I59*F59,2)</f>
        <v>10247.76</v>
      </c>
      <c r="K59" s="139">
        <f t="shared" ref="K59:K64" si="23">J59/$J$78</f>
        <v>1.0471695993635461E-3</v>
      </c>
    </row>
    <row r="60" spans="1:11" ht="51" x14ac:dyDescent="0.2">
      <c r="A60" s="133" t="s">
        <v>250</v>
      </c>
      <c r="B60" s="142" t="s">
        <v>241</v>
      </c>
      <c r="C60" s="143" t="s">
        <v>4</v>
      </c>
      <c r="D60" s="143" t="s">
        <v>243</v>
      </c>
      <c r="E60" s="135" t="s">
        <v>15</v>
      </c>
      <c r="F60" s="136">
        <f>VLOOKUP(A60,'MEMORIA DE CALCULO'!A8:O133,14,FALSE)</f>
        <v>10872</v>
      </c>
      <c r="G60" s="137">
        <v>202.28</v>
      </c>
      <c r="H60" s="138">
        <f t="shared" si="20"/>
        <v>58.802796000000001</v>
      </c>
      <c r="I60" s="138">
        <f t="shared" si="21"/>
        <v>261.08</v>
      </c>
      <c r="J60" s="138">
        <f t="shared" si="22"/>
        <v>2838461.76</v>
      </c>
      <c r="K60" s="139">
        <f t="shared" si="23"/>
        <v>0.29004883643137092</v>
      </c>
    </row>
    <row r="61" spans="1:11" ht="24" customHeight="1" x14ac:dyDescent="0.2">
      <c r="A61" s="133" t="s">
        <v>246</v>
      </c>
      <c r="B61" s="134" t="s">
        <v>122</v>
      </c>
      <c r="C61" s="133" t="s">
        <v>34</v>
      </c>
      <c r="D61" s="133" t="s">
        <v>123</v>
      </c>
      <c r="E61" s="135" t="s">
        <v>15</v>
      </c>
      <c r="F61" s="136">
        <f>VLOOKUP(A61,'MEMORIA DE CALCULO'!A58:O183,14,FALSE)</f>
        <v>10908</v>
      </c>
      <c r="G61" s="137">
        <v>3.18</v>
      </c>
      <c r="H61" s="138">
        <f t="shared" si="20"/>
        <v>0.92442600000000008</v>
      </c>
      <c r="I61" s="138">
        <f t="shared" si="21"/>
        <v>4.0999999999999996</v>
      </c>
      <c r="J61" s="138">
        <f t="shared" si="22"/>
        <v>44722.8</v>
      </c>
      <c r="K61" s="139">
        <f t="shared" si="23"/>
        <v>4.5700091101290429E-3</v>
      </c>
    </row>
    <row r="62" spans="1:11" ht="67.5" customHeight="1" x14ac:dyDescent="0.2">
      <c r="A62" s="133" t="s">
        <v>247</v>
      </c>
      <c r="B62" s="134" t="s">
        <v>124</v>
      </c>
      <c r="C62" s="133" t="s">
        <v>4</v>
      </c>
      <c r="D62" s="133" t="s">
        <v>125</v>
      </c>
      <c r="E62" s="141" t="s">
        <v>261</v>
      </c>
      <c r="F62" s="136">
        <f>VLOOKUP(A62,'MEMORIA DE CALCULO'!A59:O184,14,FALSE)</f>
        <v>1929.71</v>
      </c>
      <c r="G62" s="137">
        <v>172.68</v>
      </c>
      <c r="H62" s="138">
        <f t="shared" si="20"/>
        <v>50.198076000000007</v>
      </c>
      <c r="I62" s="138">
        <f t="shared" si="21"/>
        <v>222.87</v>
      </c>
      <c r="J62" s="138">
        <f t="shared" si="22"/>
        <v>430074.46</v>
      </c>
      <c r="K62" s="139">
        <f t="shared" si="23"/>
        <v>4.394725286059524E-2</v>
      </c>
    </row>
    <row r="63" spans="1:11" ht="38.25" x14ac:dyDescent="0.2">
      <c r="A63" s="133" t="s">
        <v>248</v>
      </c>
      <c r="B63" s="134" t="s">
        <v>126</v>
      </c>
      <c r="C63" s="133" t="s">
        <v>24</v>
      </c>
      <c r="D63" s="133" t="s">
        <v>127</v>
      </c>
      <c r="E63" s="135" t="s">
        <v>10</v>
      </c>
      <c r="F63" s="136">
        <f>VLOOKUP(A63,'MEMORIA DE CALCULO'!A60:O185,14,FALSE)</f>
        <v>915</v>
      </c>
      <c r="G63" s="137">
        <v>23.67</v>
      </c>
      <c r="H63" s="138">
        <f t="shared" si="20"/>
        <v>6.8808690000000006</v>
      </c>
      <c r="I63" s="138">
        <f t="shared" si="21"/>
        <v>30.55</v>
      </c>
      <c r="J63" s="138">
        <f t="shared" si="22"/>
        <v>27953.25</v>
      </c>
      <c r="K63" s="139">
        <f t="shared" si="23"/>
        <v>2.8564089716590791E-3</v>
      </c>
    </row>
    <row r="64" spans="1:11" ht="24" customHeight="1" x14ac:dyDescent="0.2">
      <c r="A64" s="133" t="s">
        <v>249</v>
      </c>
      <c r="B64" s="134" t="s">
        <v>128</v>
      </c>
      <c r="C64" s="133" t="s">
        <v>24</v>
      </c>
      <c r="D64" s="133" t="s">
        <v>129</v>
      </c>
      <c r="E64" s="135" t="s">
        <v>10</v>
      </c>
      <c r="F64" s="136">
        <f>VLOOKUP(A64,'MEMORIA DE CALCULO'!A61:O186,14,FALSE)</f>
        <v>915</v>
      </c>
      <c r="G64" s="137">
        <v>25.11</v>
      </c>
      <c r="H64" s="138">
        <f t="shared" si="20"/>
        <v>7.2994770000000004</v>
      </c>
      <c r="I64" s="138">
        <f t="shared" si="21"/>
        <v>32.4</v>
      </c>
      <c r="J64" s="138">
        <f t="shared" si="22"/>
        <v>29646</v>
      </c>
      <c r="K64" s="139">
        <f t="shared" si="23"/>
        <v>3.0293830010394165E-3</v>
      </c>
    </row>
    <row r="65" spans="1:11" ht="24" customHeight="1" x14ac:dyDescent="0.2">
      <c r="A65" s="127" t="s">
        <v>130</v>
      </c>
      <c r="B65" s="127"/>
      <c r="C65" s="127"/>
      <c r="D65" s="127" t="s">
        <v>131</v>
      </c>
      <c r="E65" s="127" t="s">
        <v>187</v>
      </c>
      <c r="F65" s="136"/>
      <c r="G65" s="129"/>
      <c r="H65" s="129"/>
      <c r="I65" s="130"/>
      <c r="J65" s="131">
        <f>SUBTOTAL(9,J66)</f>
        <v>4054.05</v>
      </c>
      <c r="K65" s="132">
        <f>SUBTOTAL(9,K66)</f>
        <v>4.1426398689077266E-4</v>
      </c>
    </row>
    <row r="66" spans="1:11" ht="24" customHeight="1" x14ac:dyDescent="0.2">
      <c r="A66" s="133" t="s">
        <v>132</v>
      </c>
      <c r="B66" s="134" t="s">
        <v>133</v>
      </c>
      <c r="C66" s="133" t="s">
        <v>134</v>
      </c>
      <c r="D66" s="133" t="s">
        <v>183</v>
      </c>
      <c r="E66" s="141" t="s">
        <v>261</v>
      </c>
      <c r="F66" s="136">
        <f>VLOOKUP(A66,'MEMORIA DE CALCULO'!A63:O188,14,FALSE)</f>
        <v>891</v>
      </c>
      <c r="G66" s="137">
        <v>3.53</v>
      </c>
      <c r="H66" s="138">
        <f>G66*0.2907</f>
        <v>1.0261709999999999</v>
      </c>
      <c r="I66" s="138">
        <f>TRUNC(G66+H66,2)</f>
        <v>4.55</v>
      </c>
      <c r="J66" s="138">
        <f>TRUNC(I66*F66,2)</f>
        <v>4054.05</v>
      </c>
      <c r="K66" s="139">
        <f>J66/$J$78</f>
        <v>4.1426398689077266E-4</v>
      </c>
    </row>
    <row r="67" spans="1:11" ht="24" customHeight="1" x14ac:dyDescent="0.2">
      <c r="A67" s="127" t="s">
        <v>135</v>
      </c>
      <c r="B67" s="127"/>
      <c r="C67" s="127"/>
      <c r="D67" s="127" t="s">
        <v>136</v>
      </c>
      <c r="E67" s="127" t="s">
        <v>187</v>
      </c>
      <c r="F67" s="136"/>
      <c r="G67" s="129"/>
      <c r="H67" s="129"/>
      <c r="I67" s="130"/>
      <c r="J67" s="131">
        <f>SUBTOTAL(9,J68)</f>
        <v>62515.03</v>
      </c>
      <c r="K67" s="132">
        <f>SUBTOTAL(9,K68)</f>
        <v>6.3881120283164382E-3</v>
      </c>
    </row>
    <row r="68" spans="1:11" ht="63.75" x14ac:dyDescent="0.2">
      <c r="A68" s="133" t="s">
        <v>137</v>
      </c>
      <c r="B68" s="134" t="s">
        <v>124</v>
      </c>
      <c r="C68" s="133" t="s">
        <v>4</v>
      </c>
      <c r="D68" s="133" t="s">
        <v>125</v>
      </c>
      <c r="E68" s="141" t="s">
        <v>261</v>
      </c>
      <c r="F68" s="136">
        <f>VLOOKUP(A68,'MEMORIA DE CALCULO'!A65:O190,14,FALSE)</f>
        <v>280.5</v>
      </c>
      <c r="G68" s="137">
        <v>172.68</v>
      </c>
      <c r="H68" s="138">
        <f>G68*0.2907</f>
        <v>50.198076000000007</v>
      </c>
      <c r="I68" s="138">
        <f>TRUNC(G68+H68,2)</f>
        <v>222.87</v>
      </c>
      <c r="J68" s="138">
        <f>TRUNC(I68*F68,2)</f>
        <v>62515.03</v>
      </c>
      <c r="K68" s="139">
        <f>J68/$J$78</f>
        <v>6.3881120283164382E-3</v>
      </c>
    </row>
    <row r="69" spans="1:11" ht="24" customHeight="1" x14ac:dyDescent="0.2">
      <c r="A69" s="127" t="s">
        <v>138</v>
      </c>
      <c r="B69" s="127"/>
      <c r="C69" s="127"/>
      <c r="D69" s="127" t="s">
        <v>139</v>
      </c>
      <c r="E69" s="127" t="s">
        <v>187</v>
      </c>
      <c r="F69" s="136"/>
      <c r="G69" s="129"/>
      <c r="H69" s="129"/>
      <c r="I69" s="130"/>
      <c r="J69" s="131">
        <f>SUBTOTAL(9,J70)</f>
        <v>278378.74</v>
      </c>
      <c r="K69" s="132">
        <f>SUBTOTAL(9,K70)</f>
        <v>2.8446192498373182E-2</v>
      </c>
    </row>
    <row r="70" spans="1:11" ht="60" customHeight="1" x14ac:dyDescent="0.2">
      <c r="A70" s="133" t="s">
        <v>140</v>
      </c>
      <c r="B70" s="134" t="s">
        <v>141</v>
      </c>
      <c r="C70" s="133" t="s">
        <v>24</v>
      </c>
      <c r="D70" s="133" t="s">
        <v>142</v>
      </c>
      <c r="E70" s="141" t="s">
        <v>263</v>
      </c>
      <c r="F70" s="136">
        <f>VLOOKUP(A70,'MEMORIA DE CALCULO'!A67:O192,14,FALSE)</f>
        <v>366.5</v>
      </c>
      <c r="G70" s="137">
        <v>588.49</v>
      </c>
      <c r="H70" s="138">
        <f>G70*0.2907</f>
        <v>171.07404300000002</v>
      </c>
      <c r="I70" s="138">
        <f>TRUNC(G70+H70,2)</f>
        <v>759.56</v>
      </c>
      <c r="J70" s="138">
        <f>TRUNC(I70*F70,2)</f>
        <v>278378.74</v>
      </c>
      <c r="K70" s="139">
        <f>J70/$J$78</f>
        <v>2.8446192498373182E-2</v>
      </c>
    </row>
    <row r="71" spans="1:11" ht="24" customHeight="1" x14ac:dyDescent="0.2">
      <c r="A71" s="127" t="s">
        <v>143</v>
      </c>
      <c r="B71" s="127"/>
      <c r="C71" s="127"/>
      <c r="D71" s="127" t="s">
        <v>144</v>
      </c>
      <c r="E71" s="127" t="s">
        <v>187</v>
      </c>
      <c r="F71" s="136"/>
      <c r="G71" s="129"/>
      <c r="H71" s="129"/>
      <c r="I71" s="130"/>
      <c r="J71" s="131">
        <f>SUBTOTAL(9,J72:J74)</f>
        <v>280501.53000000003</v>
      </c>
      <c r="K71" s="132">
        <f>SUBTOTAL(9,K72:K74)</f>
        <v>2.866311025931147E-2</v>
      </c>
    </row>
    <row r="72" spans="1:11" ht="24" customHeight="1" x14ac:dyDescent="0.2">
      <c r="A72" s="133" t="s">
        <v>145</v>
      </c>
      <c r="B72" s="134" t="s">
        <v>146</v>
      </c>
      <c r="C72" s="133" t="s">
        <v>78</v>
      </c>
      <c r="D72" s="133" t="s">
        <v>184</v>
      </c>
      <c r="E72" s="135" t="s">
        <v>15</v>
      </c>
      <c r="F72" s="136">
        <f>VLOOKUP(A72,'MEMORIA DE CALCULO'!A69:O194,14,FALSE)</f>
        <v>321.2</v>
      </c>
      <c r="G72" s="137">
        <v>435.16</v>
      </c>
      <c r="H72" s="138">
        <f>G72*0.2907</f>
        <v>126.50101200000002</v>
      </c>
      <c r="I72" s="138">
        <f t="shared" ref="I72:I74" si="24">TRUNC(G72+H72,2)</f>
        <v>561.66</v>
      </c>
      <c r="J72" s="138">
        <f t="shared" ref="J72:J74" si="25">TRUNC(I72*F72,2)</f>
        <v>180405.19</v>
      </c>
      <c r="K72" s="139">
        <f>J72/$J$78</f>
        <v>1.8434743840156718E-2</v>
      </c>
    </row>
    <row r="73" spans="1:11" ht="25.5" x14ac:dyDescent="0.2">
      <c r="A73" s="133" t="s">
        <v>147</v>
      </c>
      <c r="B73" s="134" t="s">
        <v>148</v>
      </c>
      <c r="C73" s="133" t="s">
        <v>4</v>
      </c>
      <c r="D73" s="133" t="s">
        <v>185</v>
      </c>
      <c r="E73" s="135" t="s">
        <v>10</v>
      </c>
      <c r="F73" s="136">
        <f>VLOOKUP(A73,'MEMORIA DE CALCULO'!A70:O195,14,FALSE)</f>
        <v>6</v>
      </c>
      <c r="G73" s="137">
        <v>4184.9399999999996</v>
      </c>
      <c r="H73" s="138">
        <f>G73*0.2907</f>
        <v>1216.562058</v>
      </c>
      <c r="I73" s="138">
        <f t="shared" si="24"/>
        <v>5401.5</v>
      </c>
      <c r="J73" s="138">
        <f t="shared" si="25"/>
        <v>32409</v>
      </c>
      <c r="K73" s="139">
        <f>J73/$J$78</f>
        <v>3.3117207610027133E-3</v>
      </c>
    </row>
    <row r="74" spans="1:11" ht="24" customHeight="1" x14ac:dyDescent="0.2">
      <c r="A74" s="133" t="s">
        <v>149</v>
      </c>
      <c r="B74" s="134" t="s">
        <v>150</v>
      </c>
      <c r="C74" s="133" t="s">
        <v>78</v>
      </c>
      <c r="D74" s="133" t="s">
        <v>186</v>
      </c>
      <c r="E74" s="135" t="s">
        <v>15</v>
      </c>
      <c r="F74" s="136">
        <f>VLOOKUP(A74,'MEMORIA DE CALCULO'!A71:O196,14,FALSE)</f>
        <v>64.2</v>
      </c>
      <c r="G74" s="137">
        <v>816.86</v>
      </c>
      <c r="H74" s="138">
        <f>G74*0.2907</f>
        <v>237.46120200000001</v>
      </c>
      <c r="I74" s="138">
        <f t="shared" si="24"/>
        <v>1054.32</v>
      </c>
      <c r="J74" s="138">
        <f t="shared" si="25"/>
        <v>67687.34</v>
      </c>
      <c r="K74" s="139">
        <f>J74/$J$78</f>
        <v>6.916645658152038E-3</v>
      </c>
    </row>
    <row r="75" spans="1:11" ht="24" customHeight="1" x14ac:dyDescent="0.2">
      <c r="A75" s="127" t="s">
        <v>151</v>
      </c>
      <c r="B75" s="127"/>
      <c r="C75" s="127"/>
      <c r="D75" s="127" t="s">
        <v>152</v>
      </c>
      <c r="E75" s="127" t="s">
        <v>187</v>
      </c>
      <c r="F75" s="136"/>
      <c r="G75" s="129"/>
      <c r="H75" s="129"/>
      <c r="I75" s="130"/>
      <c r="J75" s="131">
        <f>SUBTOTAL(9,J76)</f>
        <v>8311.24</v>
      </c>
      <c r="K75" s="132">
        <f>SUBTOTAL(9,K76)</f>
        <v>8.4928587915937515E-4</v>
      </c>
    </row>
    <row r="76" spans="1:11" s="144" customFormat="1" ht="24" customHeight="1" x14ac:dyDescent="0.2">
      <c r="A76" s="133" t="s">
        <v>153</v>
      </c>
      <c r="B76" s="134" t="s">
        <v>154</v>
      </c>
      <c r="C76" s="133" t="s">
        <v>4</v>
      </c>
      <c r="D76" s="133" t="s">
        <v>155</v>
      </c>
      <c r="E76" s="135" t="s">
        <v>19</v>
      </c>
      <c r="F76" s="136">
        <f>VLOOKUP(A76,'MEMORIA DE CALCULO'!A75:O200,14,FALSE)</f>
        <v>3101.21</v>
      </c>
      <c r="G76" s="137">
        <v>2.08</v>
      </c>
      <c r="H76" s="138">
        <f>G76*0.2907</f>
        <v>0.60465600000000008</v>
      </c>
      <c r="I76" s="138">
        <f>TRUNC(G76+H76,2)</f>
        <v>2.68</v>
      </c>
      <c r="J76" s="138">
        <f>TRUNC(I76*F76,2)</f>
        <v>8311.24</v>
      </c>
      <c r="K76" s="139">
        <f>J76/$J$78</f>
        <v>8.4928587915937515E-4</v>
      </c>
    </row>
    <row r="78" spans="1:11" ht="36" customHeight="1" x14ac:dyDescent="0.2">
      <c r="G78" s="112" t="s">
        <v>235</v>
      </c>
      <c r="H78" s="112"/>
      <c r="I78" s="112"/>
      <c r="J78" s="22">
        <f>SUBTOTAL(9,J8:J76)</f>
        <v>9786151.1700000018</v>
      </c>
      <c r="K78" s="23">
        <f>SUBTOTAL(9,K8:K76)</f>
        <v>0.99999999999999989</v>
      </c>
    </row>
    <row r="79" spans="1:11" ht="42" customHeight="1" x14ac:dyDescent="0.2"/>
    <row r="81" spans="9:11" x14ac:dyDescent="0.2">
      <c r="K81" s="24"/>
    </row>
    <row r="82" spans="9:11" x14ac:dyDescent="0.2">
      <c r="I82" s="24"/>
    </row>
    <row r="86" spans="9:11" x14ac:dyDescent="0.2">
      <c r="J86" s="25"/>
    </row>
    <row r="87" spans="9:11" x14ac:dyDescent="0.2">
      <c r="I87" s="20"/>
      <c r="J87" s="26"/>
    </row>
    <row r="90" spans="9:11" x14ac:dyDescent="0.2">
      <c r="J90" s="24"/>
    </row>
  </sheetData>
  <autoFilter ref="A7:K76" xr:uid="{00000000-0001-0000-0000-000000000000}"/>
  <mergeCells count="20">
    <mergeCell ref="F6:F7"/>
    <mergeCell ref="G6:I6"/>
    <mergeCell ref="J6:J7"/>
    <mergeCell ref="G78:I78"/>
    <mergeCell ref="K6:K7"/>
    <mergeCell ref="A1:K1"/>
    <mergeCell ref="C2:F2"/>
    <mergeCell ref="G2:H2"/>
    <mergeCell ref="I2:K5"/>
    <mergeCell ref="C3:F3"/>
    <mergeCell ref="G3:H3"/>
    <mergeCell ref="C4:F4"/>
    <mergeCell ref="G4:H4"/>
    <mergeCell ref="C5:F5"/>
    <mergeCell ref="G5:H5"/>
    <mergeCell ref="A6:A7"/>
    <mergeCell ref="B6:B7"/>
    <mergeCell ref="C6:C7"/>
    <mergeCell ref="D6:D7"/>
    <mergeCell ref="E6:E7"/>
  </mergeCells>
  <phoneticPr fontId="17" type="noConversion"/>
  <pageMargins left="0.51181102362204722" right="0.51181102362204722" top="0.59055118110236227" bottom="0.39370078740157483" header="0.51181102362204722" footer="0.51181102362204722"/>
  <pageSetup paperSize="9" scale="65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F59E-0BEE-436D-9CCC-43984C010DE8}">
  <sheetPr>
    <pageSetUpPr fitToPage="1"/>
  </sheetPr>
  <dimension ref="A1:Q133"/>
  <sheetViews>
    <sheetView showOutlineSymbols="0" showWhiteSpace="0" view="pageBreakPreview" zoomScale="55" zoomScaleNormal="70" zoomScaleSheetLayoutView="55" workbookViewId="0">
      <pane xSplit="4" ySplit="7" topLeftCell="E107" activePane="bottomRight" state="frozen"/>
      <selection pane="topRight" activeCell="E1" sqref="E1"/>
      <selection pane="bottomLeft" activeCell="A8" sqref="A8"/>
      <selection pane="bottomRight" activeCell="G109" sqref="G10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.25" bestFit="1" customWidth="1"/>
    <col min="7" max="7" width="13.75" bestFit="1" customWidth="1"/>
    <col min="8" max="8" width="12.875" bestFit="1" customWidth="1"/>
    <col min="9" max="9" width="11.125" bestFit="1" customWidth="1"/>
    <col min="10" max="10" width="10.625" bestFit="1" customWidth="1"/>
    <col min="11" max="11" width="11.875" bestFit="1" customWidth="1"/>
    <col min="12" max="12" width="14" bestFit="1" customWidth="1"/>
    <col min="13" max="13" width="9.125" bestFit="1" customWidth="1"/>
    <col min="14" max="14" width="12.375" bestFit="1" customWidth="1"/>
    <col min="15" max="15" width="26.5" customWidth="1"/>
    <col min="17" max="17" width="11.25" bestFit="1" customWidth="1"/>
  </cols>
  <sheetData>
    <row r="1" spans="1:15" s="27" customFormat="1" ht="38.25" customHeight="1" x14ac:dyDescent="0.2">
      <c r="A1" s="91" t="s">
        <v>156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15"/>
    </row>
    <row r="2" spans="1:15" s="27" customFormat="1" ht="24.95" customHeight="1" x14ac:dyDescent="0.2">
      <c r="A2" s="1"/>
      <c r="B2" s="2"/>
      <c r="C2" s="9"/>
      <c r="D2" s="116" t="s">
        <v>275</v>
      </c>
      <c r="E2" s="117"/>
      <c r="F2" s="117"/>
      <c r="G2" s="117"/>
      <c r="H2" s="118"/>
      <c r="I2" s="94" t="s">
        <v>278</v>
      </c>
      <c r="J2" s="95"/>
      <c r="K2" s="96" t="s">
        <v>271</v>
      </c>
      <c r="L2" s="97"/>
      <c r="M2" s="97"/>
      <c r="N2" s="97"/>
      <c r="O2" s="98"/>
    </row>
    <row r="3" spans="1:15" s="27" customFormat="1" ht="25.5" customHeight="1" x14ac:dyDescent="0.2">
      <c r="A3" s="1"/>
      <c r="B3" s="2"/>
      <c r="C3" s="9"/>
      <c r="D3" s="116" t="s">
        <v>277</v>
      </c>
      <c r="E3" s="117"/>
      <c r="F3" s="117"/>
      <c r="G3" s="117"/>
      <c r="H3" s="118"/>
      <c r="I3" s="106" t="s">
        <v>255</v>
      </c>
      <c r="J3" s="107"/>
      <c r="K3" s="99"/>
      <c r="L3" s="100"/>
      <c r="M3" s="100"/>
      <c r="N3" s="100"/>
      <c r="O3" s="101"/>
    </row>
    <row r="4" spans="1:15" s="27" customFormat="1" ht="24.95" customHeight="1" x14ac:dyDescent="0.2">
      <c r="A4" s="1"/>
      <c r="B4" s="2"/>
      <c r="C4" s="9"/>
      <c r="D4" s="116" t="s">
        <v>258</v>
      </c>
      <c r="E4" s="117"/>
      <c r="F4" s="117"/>
      <c r="G4" s="117"/>
      <c r="H4" s="118"/>
      <c r="I4" s="106" t="s">
        <v>256</v>
      </c>
      <c r="J4" s="107"/>
      <c r="K4" s="99"/>
      <c r="L4" s="100"/>
      <c r="M4" s="100"/>
      <c r="N4" s="100"/>
      <c r="O4" s="101"/>
    </row>
    <row r="5" spans="1:15" s="27" customFormat="1" ht="24.95" customHeight="1" x14ac:dyDescent="0.2">
      <c r="A5" s="3"/>
      <c r="B5" s="4"/>
      <c r="C5" s="10"/>
      <c r="D5" s="116" t="s">
        <v>260</v>
      </c>
      <c r="E5" s="117"/>
      <c r="F5" s="117"/>
      <c r="G5" s="117"/>
      <c r="H5" s="118"/>
      <c r="I5" s="108" t="s">
        <v>257</v>
      </c>
      <c r="J5" s="109"/>
      <c r="K5" s="102"/>
      <c r="L5" s="103"/>
      <c r="M5" s="103"/>
      <c r="N5" s="103"/>
      <c r="O5" s="104"/>
    </row>
    <row r="6" spans="1:15" ht="30" customHeight="1" x14ac:dyDescent="0.2">
      <c r="A6" s="119" t="s">
        <v>157</v>
      </c>
      <c r="B6" s="119" t="s">
        <v>158</v>
      </c>
      <c r="C6" s="119" t="s">
        <v>159</v>
      </c>
      <c r="D6" s="119" t="s">
        <v>160</v>
      </c>
      <c r="E6" s="119" t="s">
        <v>161</v>
      </c>
      <c r="F6" s="119" t="s">
        <v>162</v>
      </c>
      <c r="G6" s="114" t="s">
        <v>170</v>
      </c>
      <c r="H6" s="114"/>
      <c r="I6" s="114"/>
      <c r="J6" s="114" t="s">
        <v>171</v>
      </c>
      <c r="K6" s="111" t="s">
        <v>172</v>
      </c>
      <c r="L6" s="111" t="s">
        <v>173</v>
      </c>
      <c r="M6" s="111" t="s">
        <v>174</v>
      </c>
      <c r="N6" s="111" t="s">
        <v>162</v>
      </c>
      <c r="O6" s="111" t="s">
        <v>175</v>
      </c>
    </row>
    <row r="7" spans="1:15" ht="24" customHeight="1" x14ac:dyDescent="0.2">
      <c r="A7" s="90"/>
      <c r="B7" s="90"/>
      <c r="C7" s="90"/>
      <c r="D7" s="90"/>
      <c r="E7" s="90"/>
      <c r="F7" s="90"/>
      <c r="G7" s="8" t="s">
        <v>176</v>
      </c>
      <c r="H7" s="8" t="s">
        <v>177</v>
      </c>
      <c r="I7" s="8" t="s">
        <v>178</v>
      </c>
      <c r="J7" s="111"/>
      <c r="K7" s="113"/>
      <c r="L7" s="113"/>
      <c r="M7" s="113"/>
      <c r="N7" s="113"/>
      <c r="O7" s="113"/>
    </row>
    <row r="8" spans="1:15" ht="24" customHeight="1" x14ac:dyDescent="0.2">
      <c r="A8" s="28" t="s">
        <v>0</v>
      </c>
      <c r="B8" s="28"/>
      <c r="C8" s="28"/>
      <c r="D8" s="28" t="s">
        <v>1</v>
      </c>
      <c r="E8" s="28"/>
      <c r="F8" s="29"/>
      <c r="G8" s="30"/>
      <c r="H8" s="30"/>
      <c r="I8" s="30"/>
      <c r="J8" s="30"/>
      <c r="K8" s="30"/>
      <c r="L8" s="30"/>
      <c r="M8" s="30"/>
      <c r="N8" s="30"/>
      <c r="O8" s="31"/>
    </row>
    <row r="9" spans="1:15" ht="24" customHeight="1" x14ac:dyDescent="0.2">
      <c r="A9" s="32" t="s">
        <v>2</v>
      </c>
      <c r="B9" s="33" t="s">
        <v>3</v>
      </c>
      <c r="C9" s="32" t="s">
        <v>4</v>
      </c>
      <c r="D9" s="32" t="s">
        <v>5</v>
      </c>
      <c r="E9" s="34" t="s">
        <v>6</v>
      </c>
      <c r="F9" s="35"/>
      <c r="G9" s="36"/>
      <c r="H9" s="36"/>
      <c r="I9" s="36"/>
      <c r="J9" s="36"/>
      <c r="K9" s="36"/>
      <c r="L9" s="36"/>
      <c r="M9" s="36"/>
      <c r="N9" s="36">
        <v>1</v>
      </c>
      <c r="O9" s="37"/>
    </row>
    <row r="10" spans="1:15" ht="24" customHeight="1" x14ac:dyDescent="0.2">
      <c r="A10" s="28" t="s">
        <v>7</v>
      </c>
      <c r="B10" s="28"/>
      <c r="C10" s="28"/>
      <c r="D10" s="28" t="s">
        <v>8</v>
      </c>
      <c r="E10" s="28" t="s">
        <v>187</v>
      </c>
      <c r="F10" s="29"/>
      <c r="G10" s="38"/>
      <c r="H10" s="38"/>
      <c r="I10" s="38"/>
      <c r="J10" s="38"/>
      <c r="K10" s="38"/>
      <c r="L10" s="38"/>
      <c r="M10" s="38"/>
      <c r="N10" s="38"/>
      <c r="O10" s="39"/>
    </row>
    <row r="11" spans="1:15" ht="24" customHeight="1" x14ac:dyDescent="0.2">
      <c r="A11" s="32" t="s">
        <v>9</v>
      </c>
      <c r="B11" s="33" t="s">
        <v>237</v>
      </c>
      <c r="C11" s="32" t="s">
        <v>4</v>
      </c>
      <c r="D11" s="32" t="s">
        <v>223</v>
      </c>
      <c r="E11" s="34" t="s">
        <v>10</v>
      </c>
      <c r="F11" s="35"/>
      <c r="G11" s="36"/>
      <c r="H11" s="36"/>
      <c r="I11" s="36"/>
      <c r="J11" s="36"/>
      <c r="K11" s="36"/>
      <c r="L11" s="36"/>
      <c r="M11" s="36"/>
      <c r="N11" s="36">
        <v>18</v>
      </c>
      <c r="O11" s="37"/>
    </row>
    <row r="12" spans="1:15" ht="24" customHeight="1" x14ac:dyDescent="0.2">
      <c r="A12" s="28" t="s">
        <v>11</v>
      </c>
      <c r="B12" s="28"/>
      <c r="C12" s="28"/>
      <c r="D12" s="28" t="s">
        <v>12</v>
      </c>
      <c r="E12" s="28" t="s">
        <v>187</v>
      </c>
      <c r="F12" s="29"/>
      <c r="G12" s="38"/>
      <c r="H12" s="38"/>
      <c r="I12" s="38"/>
      <c r="J12" s="38"/>
      <c r="K12" s="38"/>
      <c r="L12" s="38"/>
      <c r="M12" s="38"/>
      <c r="N12" s="38"/>
      <c r="O12" s="39"/>
    </row>
    <row r="13" spans="1:15" ht="28.5" x14ac:dyDescent="0.2">
      <c r="A13" s="32" t="s">
        <v>13</v>
      </c>
      <c r="B13" s="33" t="s">
        <v>14</v>
      </c>
      <c r="C13" s="32" t="s">
        <v>4</v>
      </c>
      <c r="D13" s="32" t="s">
        <v>179</v>
      </c>
      <c r="E13" s="34" t="s">
        <v>15</v>
      </c>
      <c r="F13" s="35"/>
      <c r="G13" s="36"/>
      <c r="H13" s="36"/>
      <c r="I13" s="36"/>
      <c r="J13" s="36"/>
      <c r="K13" s="36"/>
      <c r="L13" s="36"/>
      <c r="M13" s="36"/>
      <c r="N13" s="36">
        <v>200</v>
      </c>
      <c r="O13" s="37"/>
    </row>
    <row r="14" spans="1:15" ht="28.5" x14ac:dyDescent="0.2">
      <c r="A14" s="32" t="s">
        <v>16</v>
      </c>
      <c r="B14" s="33" t="s">
        <v>17</v>
      </c>
      <c r="C14" s="32" t="s">
        <v>4</v>
      </c>
      <c r="D14" s="32" t="s">
        <v>18</v>
      </c>
      <c r="E14" s="34" t="s">
        <v>19</v>
      </c>
      <c r="F14" s="35"/>
      <c r="G14" s="36"/>
      <c r="H14" s="36"/>
      <c r="I14" s="36"/>
      <c r="J14" s="36"/>
      <c r="K14" s="36"/>
      <c r="L14" s="36"/>
      <c r="M14" s="36"/>
      <c r="N14" s="36">
        <v>150</v>
      </c>
      <c r="O14" s="37"/>
    </row>
    <row r="15" spans="1:15" ht="24" customHeight="1" x14ac:dyDescent="0.2">
      <c r="A15" s="28" t="s">
        <v>20</v>
      </c>
      <c r="B15" s="28"/>
      <c r="C15" s="28"/>
      <c r="D15" s="28" t="s">
        <v>21</v>
      </c>
      <c r="E15" s="28" t="s">
        <v>187</v>
      </c>
      <c r="F15" s="29"/>
      <c r="G15" s="38"/>
      <c r="H15" s="38"/>
      <c r="I15" s="38"/>
      <c r="J15" s="38"/>
      <c r="K15" s="38"/>
      <c r="L15" s="38"/>
      <c r="M15" s="38"/>
      <c r="N15" s="38"/>
      <c r="O15" s="39"/>
    </row>
    <row r="16" spans="1:15" ht="42.75" x14ac:dyDescent="0.2">
      <c r="A16" s="32" t="s">
        <v>22</v>
      </c>
      <c r="B16" s="33" t="s">
        <v>23</v>
      </c>
      <c r="C16" s="32" t="s">
        <v>24</v>
      </c>
      <c r="D16" s="32" t="s">
        <v>25</v>
      </c>
      <c r="E16" s="34" t="s">
        <v>188</v>
      </c>
      <c r="F16" s="35"/>
      <c r="G16" s="36"/>
      <c r="H16" s="36"/>
      <c r="I16" s="36"/>
      <c r="J16" s="36"/>
      <c r="K16" s="36"/>
      <c r="L16" s="36"/>
      <c r="M16" s="36"/>
      <c r="N16" s="36">
        <f>N17</f>
        <v>239.4</v>
      </c>
      <c r="O16" s="37"/>
    </row>
    <row r="17" spans="1:15" ht="44.25" customHeight="1" x14ac:dyDescent="0.2">
      <c r="A17" s="40"/>
      <c r="B17" s="41"/>
      <c r="C17" s="40"/>
      <c r="D17" s="40" t="s">
        <v>190</v>
      </c>
      <c r="E17" s="42"/>
      <c r="F17" s="12">
        <v>7</v>
      </c>
      <c r="G17" s="12"/>
      <c r="H17" s="12"/>
      <c r="I17" s="12"/>
      <c r="J17" s="12">
        <v>90</v>
      </c>
      <c r="K17" s="12"/>
      <c r="L17" s="12">
        <f>J17*F17</f>
        <v>630</v>
      </c>
      <c r="M17" s="12">
        <v>0.38</v>
      </c>
      <c r="N17" s="12">
        <f>L17*M17</f>
        <v>239.4</v>
      </c>
      <c r="O17" s="13" t="s">
        <v>233</v>
      </c>
    </row>
    <row r="18" spans="1:15" ht="28.5" x14ac:dyDescent="0.2">
      <c r="A18" s="32" t="s">
        <v>26</v>
      </c>
      <c r="B18" s="33" t="s">
        <v>27</v>
      </c>
      <c r="C18" s="32" t="s">
        <v>24</v>
      </c>
      <c r="D18" s="32" t="s">
        <v>28</v>
      </c>
      <c r="E18" s="34" t="s">
        <v>188</v>
      </c>
      <c r="F18" s="35"/>
      <c r="G18" s="36"/>
      <c r="H18" s="36"/>
      <c r="I18" s="36"/>
      <c r="J18" s="36"/>
      <c r="K18" s="36"/>
      <c r="L18" s="36"/>
      <c r="M18" s="36"/>
      <c r="N18" s="36">
        <f>N19</f>
        <v>289.8</v>
      </c>
      <c r="O18" s="37"/>
    </row>
    <row r="19" spans="1:15" ht="45" customHeight="1" x14ac:dyDescent="0.2">
      <c r="A19" s="40"/>
      <c r="B19" s="41"/>
      <c r="C19" s="40"/>
      <c r="D19" s="40" t="s">
        <v>190</v>
      </c>
      <c r="E19" s="42"/>
      <c r="F19" s="12">
        <v>7</v>
      </c>
      <c r="G19" s="12"/>
      <c r="H19" s="12"/>
      <c r="I19" s="12"/>
      <c r="J19" s="12">
        <v>90</v>
      </c>
      <c r="K19" s="12"/>
      <c r="L19" s="12">
        <f>J19*F19</f>
        <v>630</v>
      </c>
      <c r="M19" s="12">
        <v>0.46</v>
      </c>
      <c r="N19" s="12">
        <f>L19*M19</f>
        <v>289.8</v>
      </c>
      <c r="O19" s="13" t="s">
        <v>234</v>
      </c>
    </row>
    <row r="20" spans="1:15" ht="24" customHeight="1" x14ac:dyDescent="0.2">
      <c r="A20" s="32" t="s">
        <v>29</v>
      </c>
      <c r="B20" s="33" t="s">
        <v>30</v>
      </c>
      <c r="C20" s="32" t="s">
        <v>4</v>
      </c>
      <c r="D20" s="32" t="s">
        <v>31</v>
      </c>
      <c r="E20" s="34" t="s">
        <v>188</v>
      </c>
      <c r="F20" s="35"/>
      <c r="G20" s="36"/>
      <c r="H20" s="36"/>
      <c r="I20" s="36"/>
      <c r="J20" s="36"/>
      <c r="K20" s="36"/>
      <c r="L20" s="36"/>
      <c r="M20" s="36"/>
      <c r="N20" s="36">
        <f>N21</f>
        <v>529.20000000000005</v>
      </c>
      <c r="O20" s="37"/>
    </row>
    <row r="21" spans="1:15" ht="20.25" customHeight="1" x14ac:dyDescent="0.2">
      <c r="A21" s="40"/>
      <c r="B21" s="41"/>
      <c r="C21" s="40"/>
      <c r="D21" s="40" t="s">
        <v>190</v>
      </c>
      <c r="E21" s="42"/>
      <c r="F21" s="12"/>
      <c r="G21" s="12"/>
      <c r="H21" s="12"/>
      <c r="I21" s="12"/>
      <c r="J21" s="12"/>
      <c r="K21" s="12">
        <f>N16+N18</f>
        <v>529.20000000000005</v>
      </c>
      <c r="L21" s="12">
        <f>K21</f>
        <v>529.20000000000005</v>
      </c>
      <c r="M21" s="12"/>
      <c r="N21" s="12">
        <f>K21</f>
        <v>529.20000000000005</v>
      </c>
      <c r="O21" s="12"/>
    </row>
    <row r="22" spans="1:15" ht="24" customHeight="1" x14ac:dyDescent="0.2">
      <c r="A22" s="32" t="s">
        <v>32</v>
      </c>
      <c r="B22" s="33" t="s">
        <v>33</v>
      </c>
      <c r="C22" s="32" t="s">
        <v>34</v>
      </c>
      <c r="D22" s="32" t="s">
        <v>264</v>
      </c>
      <c r="E22" s="34" t="s">
        <v>188</v>
      </c>
      <c r="F22" s="35"/>
      <c r="G22" s="36"/>
      <c r="H22" s="36"/>
      <c r="I22" s="36"/>
      <c r="J22" s="36"/>
      <c r="K22" s="36"/>
      <c r="L22" s="36"/>
      <c r="M22" s="36"/>
      <c r="N22" s="36">
        <f>N23</f>
        <v>529.20000000000005</v>
      </c>
      <c r="O22" s="37"/>
    </row>
    <row r="23" spans="1:15" ht="20.25" customHeight="1" x14ac:dyDescent="0.2">
      <c r="A23" s="40"/>
      <c r="B23" s="41"/>
      <c r="C23" s="40"/>
      <c r="D23" s="40" t="s">
        <v>190</v>
      </c>
      <c r="E23" s="42"/>
      <c r="F23" s="12"/>
      <c r="G23" s="12"/>
      <c r="H23" s="12"/>
      <c r="I23" s="12"/>
      <c r="J23" s="12"/>
      <c r="K23" s="12">
        <f>N16+N18</f>
        <v>529.20000000000005</v>
      </c>
      <c r="L23" s="12">
        <f>K23</f>
        <v>529.20000000000005</v>
      </c>
      <c r="M23" s="12"/>
      <c r="N23" s="12">
        <f>K23</f>
        <v>529.20000000000005</v>
      </c>
      <c r="O23" s="12"/>
    </row>
    <row r="24" spans="1:15" ht="24" customHeight="1" x14ac:dyDescent="0.2">
      <c r="A24" s="32" t="s">
        <v>35</v>
      </c>
      <c r="B24" s="33" t="s">
        <v>36</v>
      </c>
      <c r="C24" s="32" t="s">
        <v>4</v>
      </c>
      <c r="D24" s="32" t="s">
        <v>37</v>
      </c>
      <c r="E24" s="34" t="s">
        <v>189</v>
      </c>
      <c r="F24" s="35"/>
      <c r="G24" s="36"/>
      <c r="H24" s="36"/>
      <c r="I24" s="36"/>
      <c r="J24" s="36"/>
      <c r="K24" s="36"/>
      <c r="L24" s="36"/>
      <c r="M24" s="36"/>
      <c r="N24" s="36">
        <f>N25</f>
        <v>529.20000000000005</v>
      </c>
      <c r="O24" s="37"/>
    </row>
    <row r="25" spans="1:15" ht="20.25" customHeight="1" x14ac:dyDescent="0.2">
      <c r="A25" s="40"/>
      <c r="B25" s="41"/>
      <c r="C25" s="40"/>
      <c r="D25" s="40" t="s">
        <v>190</v>
      </c>
      <c r="E25" s="42"/>
      <c r="F25" s="12"/>
      <c r="G25" s="12"/>
      <c r="H25" s="12"/>
      <c r="I25" s="12"/>
      <c r="J25" s="12"/>
      <c r="K25" s="12">
        <f>K23</f>
        <v>529.20000000000005</v>
      </c>
      <c r="L25" s="12">
        <f>K25</f>
        <v>529.20000000000005</v>
      </c>
      <c r="M25" s="12"/>
      <c r="N25" s="12">
        <f>L25</f>
        <v>529.20000000000005</v>
      </c>
      <c r="O25" s="12"/>
    </row>
    <row r="26" spans="1:15" ht="42.75" x14ac:dyDescent="0.2">
      <c r="A26" s="32" t="s">
        <v>38</v>
      </c>
      <c r="B26" s="33" t="s">
        <v>39</v>
      </c>
      <c r="C26" s="32" t="s">
        <v>24</v>
      </c>
      <c r="D26" s="32" t="s">
        <v>40</v>
      </c>
      <c r="E26" s="34" t="s">
        <v>41</v>
      </c>
      <c r="F26" s="35"/>
      <c r="G26" s="36"/>
      <c r="H26" s="36"/>
      <c r="I26" s="36"/>
      <c r="J26" s="36"/>
      <c r="K26" s="36"/>
      <c r="L26" s="36"/>
      <c r="M26" s="36"/>
      <c r="N26" s="36">
        <f>N27</f>
        <v>15876.000000000002</v>
      </c>
      <c r="O26" s="37"/>
    </row>
    <row r="27" spans="1:15" ht="20.25" customHeight="1" x14ac:dyDescent="0.2">
      <c r="A27" s="40"/>
      <c r="B27" s="41"/>
      <c r="C27" s="40"/>
      <c r="D27" s="40" t="s">
        <v>190</v>
      </c>
      <c r="E27" s="42"/>
      <c r="F27" s="12"/>
      <c r="G27" s="12"/>
      <c r="H27" s="12"/>
      <c r="I27" s="12"/>
      <c r="J27" s="12"/>
      <c r="K27" s="12">
        <f>K25</f>
        <v>529.20000000000005</v>
      </c>
      <c r="L27" s="12">
        <f>K27</f>
        <v>529.20000000000005</v>
      </c>
      <c r="M27" s="12">
        <v>30</v>
      </c>
      <c r="N27" s="12">
        <f>L27*M27</f>
        <v>15876.000000000002</v>
      </c>
      <c r="O27" s="12" t="s">
        <v>191</v>
      </c>
    </row>
    <row r="28" spans="1:15" ht="24" customHeight="1" x14ac:dyDescent="0.2">
      <c r="A28" s="28" t="s">
        <v>42</v>
      </c>
      <c r="B28" s="28"/>
      <c r="C28" s="28"/>
      <c r="D28" s="28" t="s">
        <v>43</v>
      </c>
      <c r="E28" s="28" t="s">
        <v>187</v>
      </c>
      <c r="F28" s="29"/>
      <c r="G28" s="38"/>
      <c r="H28" s="38"/>
      <c r="I28" s="38"/>
      <c r="J28" s="38"/>
      <c r="K28" s="38"/>
      <c r="L28" s="38"/>
      <c r="M28" s="38"/>
      <c r="N28" s="38"/>
      <c r="O28" s="39"/>
    </row>
    <row r="29" spans="1:15" ht="42.75" x14ac:dyDescent="0.2">
      <c r="A29" s="32" t="s">
        <v>44</v>
      </c>
      <c r="B29" s="33" t="s">
        <v>45</v>
      </c>
      <c r="C29" s="32" t="s">
        <v>24</v>
      </c>
      <c r="D29" s="32" t="s">
        <v>46</v>
      </c>
      <c r="E29" s="34" t="s">
        <v>19</v>
      </c>
      <c r="F29" s="35"/>
      <c r="G29" s="36"/>
      <c r="H29" s="36"/>
      <c r="I29" s="36"/>
      <c r="J29" s="36"/>
      <c r="K29" s="36"/>
      <c r="L29" s="36"/>
      <c r="M29" s="36"/>
      <c r="N29" s="36">
        <f>N30</f>
        <v>12</v>
      </c>
      <c r="O29" s="37"/>
    </row>
    <row r="30" spans="1:15" ht="26.25" customHeight="1" x14ac:dyDescent="0.2">
      <c r="A30" s="40"/>
      <c r="B30" s="41"/>
      <c r="C30" s="40"/>
      <c r="D30" s="40" t="s">
        <v>192</v>
      </c>
      <c r="E30" s="42"/>
      <c r="F30" s="12"/>
      <c r="G30" s="12">
        <v>3</v>
      </c>
      <c r="H30" s="12"/>
      <c r="I30" s="12">
        <v>4</v>
      </c>
      <c r="J30" s="12">
        <f>G30*I30</f>
        <v>12</v>
      </c>
      <c r="K30" s="12"/>
      <c r="L30" s="12">
        <f>J30</f>
        <v>12</v>
      </c>
      <c r="M30" s="12"/>
      <c r="N30" s="12">
        <f>L30</f>
        <v>12</v>
      </c>
      <c r="O30" s="12"/>
    </row>
    <row r="31" spans="1:15" ht="42.75" x14ac:dyDescent="0.2">
      <c r="A31" s="32" t="s">
        <v>47</v>
      </c>
      <c r="B31" s="33" t="s">
        <v>48</v>
      </c>
      <c r="C31" s="32" t="s">
        <v>24</v>
      </c>
      <c r="D31" s="32" t="s">
        <v>49</v>
      </c>
      <c r="E31" s="34" t="s">
        <v>19</v>
      </c>
      <c r="F31" s="35"/>
      <c r="G31" s="36"/>
      <c r="H31" s="36"/>
      <c r="I31" s="36"/>
      <c r="J31" s="36"/>
      <c r="K31" s="36"/>
      <c r="L31" s="36"/>
      <c r="M31" s="36"/>
      <c r="N31" s="36">
        <f>N32</f>
        <v>9</v>
      </c>
      <c r="O31" s="37"/>
    </row>
    <row r="32" spans="1:15" ht="26.25" customHeight="1" x14ac:dyDescent="0.2">
      <c r="A32" s="40"/>
      <c r="B32" s="41"/>
      <c r="C32" s="40"/>
      <c r="D32" s="40" t="s">
        <v>193</v>
      </c>
      <c r="E32" s="42"/>
      <c r="F32" s="12"/>
      <c r="G32" s="12">
        <v>3</v>
      </c>
      <c r="H32" s="12"/>
      <c r="I32" s="12">
        <v>3</v>
      </c>
      <c r="J32" s="12">
        <f>G32*I32</f>
        <v>9</v>
      </c>
      <c r="K32" s="12"/>
      <c r="L32" s="12">
        <f>J32</f>
        <v>9</v>
      </c>
      <c r="M32" s="12"/>
      <c r="N32" s="12">
        <f>L32</f>
        <v>9</v>
      </c>
      <c r="O32" s="12"/>
    </row>
    <row r="33" spans="1:15" ht="42.75" x14ac:dyDescent="0.2">
      <c r="A33" s="32" t="s">
        <v>50</v>
      </c>
      <c r="B33" s="33" t="s">
        <v>51</v>
      </c>
      <c r="C33" s="32" t="s">
        <v>24</v>
      </c>
      <c r="D33" s="32" t="s">
        <v>52</v>
      </c>
      <c r="E33" s="34" t="s">
        <v>19</v>
      </c>
      <c r="F33" s="35"/>
      <c r="G33" s="36"/>
      <c r="H33" s="36"/>
      <c r="I33" s="36"/>
      <c r="J33" s="36"/>
      <c r="K33" s="36"/>
      <c r="L33" s="36"/>
      <c r="M33" s="36"/>
      <c r="N33" s="36">
        <f>N34</f>
        <v>12</v>
      </c>
      <c r="O33" s="37"/>
    </row>
    <row r="34" spans="1:15" ht="26.25" customHeight="1" x14ac:dyDescent="0.2">
      <c r="A34" s="40"/>
      <c r="B34" s="41"/>
      <c r="C34" s="40"/>
      <c r="D34" s="40" t="s">
        <v>194</v>
      </c>
      <c r="E34" s="42"/>
      <c r="F34" s="12"/>
      <c r="G34" s="12">
        <v>3</v>
      </c>
      <c r="H34" s="12"/>
      <c r="I34" s="12">
        <v>4</v>
      </c>
      <c r="J34" s="12">
        <f>G34*I34</f>
        <v>12</v>
      </c>
      <c r="K34" s="12"/>
      <c r="L34" s="12">
        <f>J34</f>
        <v>12</v>
      </c>
      <c r="M34" s="12"/>
      <c r="N34" s="12">
        <f>L34</f>
        <v>12</v>
      </c>
      <c r="O34" s="12"/>
    </row>
    <row r="35" spans="1:15" ht="42.75" x14ac:dyDescent="0.2">
      <c r="A35" s="32" t="s">
        <v>53</v>
      </c>
      <c r="B35" s="33" t="s">
        <v>54</v>
      </c>
      <c r="C35" s="32" t="s">
        <v>24</v>
      </c>
      <c r="D35" s="32" t="s">
        <v>55</v>
      </c>
      <c r="E35" s="34" t="s">
        <v>19</v>
      </c>
      <c r="F35" s="35"/>
      <c r="G35" s="36"/>
      <c r="H35" s="36"/>
      <c r="I35" s="36"/>
      <c r="J35" s="36"/>
      <c r="K35" s="36"/>
      <c r="L35" s="36"/>
      <c r="M35" s="36"/>
      <c r="N35" s="36">
        <f>N36</f>
        <v>9</v>
      </c>
      <c r="O35" s="37"/>
    </row>
    <row r="36" spans="1:15" ht="26.25" customHeight="1" x14ac:dyDescent="0.2">
      <c r="A36" s="40"/>
      <c r="B36" s="41"/>
      <c r="C36" s="40"/>
      <c r="D36" s="40" t="s">
        <v>195</v>
      </c>
      <c r="E36" s="42"/>
      <c r="F36" s="12"/>
      <c r="G36" s="12">
        <v>3</v>
      </c>
      <c r="H36" s="12"/>
      <c r="I36" s="12">
        <v>3</v>
      </c>
      <c r="J36" s="12">
        <f>G36*I36</f>
        <v>9</v>
      </c>
      <c r="K36" s="12"/>
      <c r="L36" s="12">
        <f>J36</f>
        <v>9</v>
      </c>
      <c r="M36" s="12"/>
      <c r="N36" s="12">
        <f>L36</f>
        <v>9</v>
      </c>
      <c r="O36" s="12"/>
    </row>
    <row r="37" spans="1:15" ht="24" customHeight="1" x14ac:dyDescent="0.2">
      <c r="A37" s="32" t="s">
        <v>56</v>
      </c>
      <c r="B37" s="33" t="s">
        <v>57</v>
      </c>
      <c r="C37" s="32" t="s">
        <v>4</v>
      </c>
      <c r="D37" s="32" t="s">
        <v>58</v>
      </c>
      <c r="E37" s="34" t="s">
        <v>6</v>
      </c>
      <c r="F37" s="35"/>
      <c r="G37" s="36"/>
      <c r="H37" s="36"/>
      <c r="I37" s="36"/>
      <c r="J37" s="36"/>
      <c r="K37" s="36"/>
      <c r="L37" s="36"/>
      <c r="M37" s="36"/>
      <c r="N37" s="36">
        <f>N38</f>
        <v>18</v>
      </c>
      <c r="O37" s="37"/>
    </row>
    <row r="38" spans="1:15" ht="26.25" customHeight="1" x14ac:dyDescent="0.2">
      <c r="A38" s="40"/>
      <c r="B38" s="41"/>
      <c r="C38" s="40"/>
      <c r="D38" s="40" t="s">
        <v>196</v>
      </c>
      <c r="E38" s="42"/>
      <c r="F38" s="17">
        <f>N11</f>
        <v>18</v>
      </c>
      <c r="G38" s="17"/>
      <c r="H38" s="17"/>
      <c r="I38" s="17"/>
      <c r="J38" s="17"/>
      <c r="K38" s="17"/>
      <c r="L38" s="17">
        <f>F38</f>
        <v>18</v>
      </c>
      <c r="M38" s="17"/>
      <c r="N38" s="17">
        <f>L38</f>
        <v>18</v>
      </c>
      <c r="O38" s="17" t="s">
        <v>197</v>
      </c>
    </row>
    <row r="39" spans="1:15" ht="24" customHeight="1" x14ac:dyDescent="0.2">
      <c r="A39" s="28" t="s">
        <v>59</v>
      </c>
      <c r="B39" s="28"/>
      <c r="C39" s="28"/>
      <c r="D39" s="28" t="s">
        <v>60</v>
      </c>
      <c r="E39" s="28" t="s">
        <v>187</v>
      </c>
      <c r="F39" s="29"/>
      <c r="G39" s="38"/>
      <c r="H39" s="38"/>
      <c r="I39" s="38"/>
      <c r="J39" s="38"/>
      <c r="K39" s="38"/>
      <c r="L39" s="38"/>
      <c r="M39" s="38"/>
      <c r="N39" s="38"/>
      <c r="O39" s="39"/>
    </row>
    <row r="40" spans="1:15" ht="24" customHeight="1" x14ac:dyDescent="0.2">
      <c r="A40" s="32" t="s">
        <v>61</v>
      </c>
      <c r="B40" s="33" t="s">
        <v>62</v>
      </c>
      <c r="C40" s="32" t="s">
        <v>4</v>
      </c>
      <c r="D40" s="32" t="s">
        <v>63</v>
      </c>
      <c r="E40" s="34" t="s">
        <v>19</v>
      </c>
      <c r="F40" s="35"/>
      <c r="G40" s="36"/>
      <c r="H40" s="36"/>
      <c r="I40" s="36"/>
      <c r="J40" s="36"/>
      <c r="K40" s="36"/>
      <c r="L40" s="36"/>
      <c r="M40" s="36"/>
      <c r="N40" s="36">
        <f>SUM(N41:N44)</f>
        <v>16.5</v>
      </c>
      <c r="O40" s="37"/>
    </row>
    <row r="41" spans="1:15" ht="24" customHeight="1" x14ac:dyDescent="0.2">
      <c r="A41" s="40"/>
      <c r="B41" s="43"/>
      <c r="C41" s="43"/>
      <c r="D41" s="43" t="s">
        <v>198</v>
      </c>
      <c r="E41" s="44"/>
      <c r="F41" s="14">
        <v>1</v>
      </c>
      <c r="G41" s="14">
        <v>2</v>
      </c>
      <c r="H41" s="14"/>
      <c r="I41" s="14">
        <v>1.5</v>
      </c>
      <c r="J41" s="14">
        <f>G41*I41</f>
        <v>3</v>
      </c>
      <c r="K41" s="14"/>
      <c r="L41" s="14">
        <f>F41*J41</f>
        <v>3</v>
      </c>
      <c r="M41" s="14"/>
      <c r="N41" s="14">
        <f>L41</f>
        <v>3</v>
      </c>
      <c r="O41" s="12"/>
    </row>
    <row r="42" spans="1:15" ht="28.5" x14ac:dyDescent="0.2">
      <c r="A42" s="40"/>
      <c r="B42" s="43"/>
      <c r="C42" s="43"/>
      <c r="D42" s="43" t="s">
        <v>199</v>
      </c>
      <c r="E42" s="44"/>
      <c r="F42" s="14">
        <v>2</v>
      </c>
      <c r="G42" s="14">
        <v>3</v>
      </c>
      <c r="H42" s="14"/>
      <c r="I42" s="14">
        <v>1.5</v>
      </c>
      <c r="J42" s="14">
        <f t="shared" ref="J42:J44" si="0">G42*I42</f>
        <v>4.5</v>
      </c>
      <c r="K42" s="14"/>
      <c r="L42" s="14">
        <f t="shared" ref="L42:L44" si="1">F42*J42</f>
        <v>9</v>
      </c>
      <c r="M42" s="14"/>
      <c r="N42" s="14">
        <f t="shared" ref="N42:N44" si="2">L42</f>
        <v>9</v>
      </c>
      <c r="O42" s="12"/>
    </row>
    <row r="43" spans="1:15" ht="24" customHeight="1" x14ac:dyDescent="0.2">
      <c r="A43" s="40"/>
      <c r="B43" s="43"/>
      <c r="C43" s="43"/>
      <c r="D43" s="43" t="s">
        <v>200</v>
      </c>
      <c r="E43" s="44"/>
      <c r="F43" s="14">
        <v>1</v>
      </c>
      <c r="G43" s="14">
        <v>1.5</v>
      </c>
      <c r="H43" s="14"/>
      <c r="I43" s="14">
        <v>1.5</v>
      </c>
      <c r="J43" s="14">
        <f t="shared" si="0"/>
        <v>2.25</v>
      </c>
      <c r="K43" s="14"/>
      <c r="L43" s="14">
        <f t="shared" si="1"/>
        <v>2.25</v>
      </c>
      <c r="M43" s="14"/>
      <c r="N43" s="14">
        <f t="shared" si="2"/>
        <v>2.25</v>
      </c>
      <c r="O43" s="12"/>
    </row>
    <row r="44" spans="1:15" ht="24" customHeight="1" x14ac:dyDescent="0.2">
      <c r="A44" s="40"/>
      <c r="B44" s="43"/>
      <c r="C44" s="43"/>
      <c r="D44" s="43" t="s">
        <v>201</v>
      </c>
      <c r="E44" s="44"/>
      <c r="F44" s="14">
        <v>1</v>
      </c>
      <c r="G44" s="14">
        <v>1.5</v>
      </c>
      <c r="H44" s="14"/>
      <c r="I44" s="14">
        <v>1.5</v>
      </c>
      <c r="J44" s="14">
        <f t="shared" si="0"/>
        <v>2.25</v>
      </c>
      <c r="K44" s="14"/>
      <c r="L44" s="14">
        <f t="shared" si="1"/>
        <v>2.25</v>
      </c>
      <c r="M44" s="14"/>
      <c r="N44" s="14">
        <f t="shared" si="2"/>
        <v>2.25</v>
      </c>
      <c r="O44" s="12"/>
    </row>
    <row r="45" spans="1:15" ht="57" x14ac:dyDescent="0.2">
      <c r="A45" s="32" t="s">
        <v>64</v>
      </c>
      <c r="B45" s="33" t="s">
        <v>65</v>
      </c>
      <c r="C45" s="32" t="s">
        <v>4</v>
      </c>
      <c r="D45" s="32" t="s">
        <v>66</v>
      </c>
      <c r="E45" s="34" t="s">
        <v>10</v>
      </c>
      <c r="F45" s="35"/>
      <c r="G45" s="36"/>
      <c r="H45" s="36"/>
      <c r="I45" s="36"/>
      <c r="J45" s="36"/>
      <c r="K45" s="36"/>
      <c r="L45" s="36"/>
      <c r="M45" s="36"/>
      <c r="N45" s="36">
        <v>1</v>
      </c>
      <c r="O45" s="37"/>
    </row>
    <row r="46" spans="1:15" ht="42.75" x14ac:dyDescent="0.2">
      <c r="A46" s="32" t="s">
        <v>67</v>
      </c>
      <c r="B46" s="33" t="s">
        <v>68</v>
      </c>
      <c r="C46" s="32" t="s">
        <v>4</v>
      </c>
      <c r="D46" s="32" t="s">
        <v>181</v>
      </c>
      <c r="E46" s="34" t="s">
        <v>10</v>
      </c>
      <c r="F46" s="35"/>
      <c r="G46" s="36"/>
      <c r="H46" s="36"/>
      <c r="I46" s="36"/>
      <c r="J46" s="36"/>
      <c r="K46" s="36"/>
      <c r="L46" s="36"/>
      <c r="M46" s="36"/>
      <c r="N46" s="36">
        <v>1</v>
      </c>
      <c r="O46" s="37"/>
    </row>
    <row r="47" spans="1:15" ht="57" x14ac:dyDescent="0.2">
      <c r="A47" s="32" t="s">
        <v>69</v>
      </c>
      <c r="B47" s="33" t="s">
        <v>70</v>
      </c>
      <c r="C47" s="32" t="s">
        <v>4</v>
      </c>
      <c r="D47" s="32" t="s">
        <v>71</v>
      </c>
      <c r="E47" s="34" t="s">
        <v>10</v>
      </c>
      <c r="F47" s="35"/>
      <c r="G47" s="36"/>
      <c r="H47" s="36"/>
      <c r="I47" s="36"/>
      <c r="J47" s="36"/>
      <c r="K47" s="36"/>
      <c r="L47" s="36"/>
      <c r="M47" s="36"/>
      <c r="N47" s="36">
        <v>1</v>
      </c>
      <c r="O47" s="37"/>
    </row>
    <row r="48" spans="1:15" ht="24" customHeight="1" x14ac:dyDescent="0.2">
      <c r="A48" s="32" t="s">
        <v>72</v>
      </c>
      <c r="B48" s="33" t="s">
        <v>73</v>
      </c>
      <c r="C48" s="32" t="s">
        <v>34</v>
      </c>
      <c r="D48" s="32" t="s">
        <v>74</v>
      </c>
      <c r="E48" s="34" t="s">
        <v>75</v>
      </c>
      <c r="F48" s="35"/>
      <c r="G48" s="36"/>
      <c r="H48" s="36"/>
      <c r="I48" s="36"/>
      <c r="J48" s="36"/>
      <c r="K48" s="36"/>
      <c r="L48" s="36"/>
      <c r="M48" s="36"/>
      <c r="N48" s="36">
        <f>N49</f>
        <v>9</v>
      </c>
      <c r="O48" s="37"/>
    </row>
    <row r="49" spans="1:15" ht="24" customHeight="1" x14ac:dyDescent="0.2">
      <c r="A49" s="40"/>
      <c r="B49" s="41"/>
      <c r="C49" s="40"/>
      <c r="D49" s="43" t="s">
        <v>202</v>
      </c>
      <c r="E49" s="42"/>
      <c r="F49" s="17">
        <v>9</v>
      </c>
      <c r="G49" s="12"/>
      <c r="H49" s="12"/>
      <c r="I49" s="12"/>
      <c r="J49" s="12"/>
      <c r="K49" s="12"/>
      <c r="L49" s="12">
        <f>F49</f>
        <v>9</v>
      </c>
      <c r="M49" s="12"/>
      <c r="N49" s="12">
        <f>F49</f>
        <v>9</v>
      </c>
      <c r="O49" s="12"/>
    </row>
    <row r="50" spans="1:15" ht="28.5" x14ac:dyDescent="0.2">
      <c r="A50" s="32" t="s">
        <v>76</v>
      </c>
      <c r="B50" s="33" t="s">
        <v>77</v>
      </c>
      <c r="C50" s="32" t="s">
        <v>78</v>
      </c>
      <c r="D50" s="32" t="s">
        <v>180</v>
      </c>
      <c r="E50" s="34" t="s">
        <v>15</v>
      </c>
      <c r="F50" s="35"/>
      <c r="G50" s="36"/>
      <c r="H50" s="36"/>
      <c r="I50" s="36"/>
      <c r="J50" s="36"/>
      <c r="K50" s="36"/>
      <c r="L50" s="36"/>
      <c r="M50" s="36"/>
      <c r="N50" s="36">
        <f>N51</f>
        <v>60</v>
      </c>
      <c r="O50" s="37"/>
    </row>
    <row r="51" spans="1:15" ht="24" customHeight="1" x14ac:dyDescent="0.2">
      <c r="A51" s="40"/>
      <c r="B51" s="41"/>
      <c r="C51" s="40"/>
      <c r="D51" s="43" t="s">
        <v>203</v>
      </c>
      <c r="E51" s="42"/>
      <c r="F51" s="12">
        <v>1</v>
      </c>
      <c r="G51" s="12"/>
      <c r="H51" s="12"/>
      <c r="I51" s="17">
        <v>60</v>
      </c>
      <c r="J51" s="12"/>
      <c r="K51" s="12"/>
      <c r="L51" s="12">
        <f>I51*F51</f>
        <v>60</v>
      </c>
      <c r="M51" s="12"/>
      <c r="N51" s="12">
        <f>L51</f>
        <v>60</v>
      </c>
      <c r="O51" s="12"/>
    </row>
    <row r="52" spans="1:15" ht="24" customHeight="1" x14ac:dyDescent="0.2">
      <c r="A52" s="32" t="s">
        <v>79</v>
      </c>
      <c r="B52" s="33" t="s">
        <v>80</v>
      </c>
      <c r="C52" s="32" t="s">
        <v>24</v>
      </c>
      <c r="D52" s="32" t="s">
        <v>81</v>
      </c>
      <c r="E52" s="34" t="s">
        <v>19</v>
      </c>
      <c r="F52" s="35"/>
      <c r="G52" s="36"/>
      <c r="H52" s="36"/>
      <c r="I52" s="36"/>
      <c r="J52" s="36"/>
      <c r="K52" s="36"/>
      <c r="L52" s="36"/>
      <c r="M52" s="36"/>
      <c r="N52" s="36">
        <f>N53</f>
        <v>90</v>
      </c>
      <c r="O52" s="37"/>
    </row>
    <row r="53" spans="1:15" ht="24" customHeight="1" x14ac:dyDescent="0.2">
      <c r="A53" s="40"/>
      <c r="B53" s="41"/>
      <c r="C53" s="40"/>
      <c r="D53" s="43" t="s">
        <v>204</v>
      </c>
      <c r="E53" s="42"/>
      <c r="F53" s="12"/>
      <c r="G53" s="12"/>
      <c r="H53" s="12"/>
      <c r="I53" s="12"/>
      <c r="J53" s="17">
        <v>90</v>
      </c>
      <c r="K53" s="12"/>
      <c r="L53" s="12">
        <f>J53</f>
        <v>90</v>
      </c>
      <c r="M53" s="12"/>
      <c r="N53" s="12">
        <f>L53</f>
        <v>90</v>
      </c>
      <c r="O53" s="12"/>
    </row>
    <row r="54" spans="1:15" ht="24" customHeight="1" x14ac:dyDescent="0.2">
      <c r="A54" s="32" t="s">
        <v>82</v>
      </c>
      <c r="B54" s="33" t="s">
        <v>83</v>
      </c>
      <c r="C54" s="32" t="s">
        <v>4</v>
      </c>
      <c r="D54" s="32" t="s">
        <v>84</v>
      </c>
      <c r="E54" s="34" t="s">
        <v>85</v>
      </c>
      <c r="F54" s="35"/>
      <c r="G54" s="36"/>
      <c r="H54" s="36"/>
      <c r="I54" s="36"/>
      <c r="J54" s="36"/>
      <c r="K54" s="36"/>
      <c r="L54" s="36"/>
      <c r="M54" s="36"/>
      <c r="N54" s="45">
        <v>1</v>
      </c>
      <c r="O54" s="37"/>
    </row>
    <row r="55" spans="1:15" ht="24" customHeight="1" x14ac:dyDescent="0.2">
      <c r="A55" s="28" t="s">
        <v>86</v>
      </c>
      <c r="B55" s="28"/>
      <c r="C55" s="28"/>
      <c r="D55" s="28" t="s">
        <v>87</v>
      </c>
      <c r="E55" s="28" t="s">
        <v>187</v>
      </c>
      <c r="F55" s="29"/>
      <c r="G55" s="38"/>
      <c r="H55" s="38"/>
      <c r="I55" s="38"/>
      <c r="J55" s="38"/>
      <c r="K55" s="38"/>
      <c r="L55" s="38"/>
      <c r="M55" s="38"/>
      <c r="N55" s="38"/>
      <c r="O55" s="39"/>
    </row>
    <row r="56" spans="1:15" ht="24" customHeight="1" x14ac:dyDescent="0.2">
      <c r="A56" s="32" t="s">
        <v>88</v>
      </c>
      <c r="B56" s="33" t="s">
        <v>89</v>
      </c>
      <c r="C56" s="32" t="s">
        <v>90</v>
      </c>
      <c r="D56" s="32" t="s">
        <v>91</v>
      </c>
      <c r="E56" s="34" t="s">
        <v>10</v>
      </c>
      <c r="F56" s="35"/>
      <c r="G56" s="36"/>
      <c r="H56" s="36"/>
      <c r="I56" s="36"/>
      <c r="J56" s="36"/>
      <c r="K56" s="36"/>
      <c r="L56" s="36"/>
      <c r="M56" s="36"/>
      <c r="N56" s="36">
        <f>N57</f>
        <v>30</v>
      </c>
      <c r="O56" s="37"/>
    </row>
    <row r="57" spans="1:15" ht="24" customHeight="1" x14ac:dyDescent="0.2">
      <c r="A57" s="40"/>
      <c r="B57" s="41"/>
      <c r="C57" s="40"/>
      <c r="D57" s="43" t="s">
        <v>205</v>
      </c>
      <c r="E57" s="42"/>
      <c r="F57" s="12">
        <v>30</v>
      </c>
      <c r="G57" s="12"/>
      <c r="H57" s="12"/>
      <c r="I57" s="12"/>
      <c r="J57" s="12"/>
      <c r="K57" s="12"/>
      <c r="L57" s="12">
        <f>F57</f>
        <v>30</v>
      </c>
      <c r="M57" s="12"/>
      <c r="N57" s="12">
        <f>L57</f>
        <v>30</v>
      </c>
      <c r="O57" s="12"/>
    </row>
    <row r="58" spans="1:15" ht="24" customHeight="1" x14ac:dyDescent="0.2">
      <c r="A58" s="32" t="s">
        <v>92</v>
      </c>
      <c r="B58" s="33" t="s">
        <v>93</v>
      </c>
      <c r="C58" s="32" t="s">
        <v>90</v>
      </c>
      <c r="D58" s="32" t="s">
        <v>94</v>
      </c>
      <c r="E58" s="34" t="s">
        <v>10</v>
      </c>
      <c r="F58" s="35"/>
      <c r="G58" s="36"/>
      <c r="H58" s="36"/>
      <c r="I58" s="36"/>
      <c r="J58" s="36"/>
      <c r="K58" s="36"/>
      <c r="L58" s="36"/>
      <c r="M58" s="36"/>
      <c r="N58" s="36">
        <f>N59</f>
        <v>5</v>
      </c>
      <c r="O58" s="37"/>
    </row>
    <row r="59" spans="1:15" ht="24" customHeight="1" x14ac:dyDescent="0.2">
      <c r="A59" s="40"/>
      <c r="B59" s="41"/>
      <c r="C59" s="40"/>
      <c r="D59" s="43" t="s">
        <v>206</v>
      </c>
      <c r="E59" s="42"/>
      <c r="F59" s="12">
        <v>5</v>
      </c>
      <c r="G59" s="12"/>
      <c r="H59" s="12"/>
      <c r="I59" s="12"/>
      <c r="J59" s="12"/>
      <c r="K59" s="12"/>
      <c r="L59" s="12">
        <f>F59</f>
        <v>5</v>
      </c>
      <c r="M59" s="12"/>
      <c r="N59" s="12">
        <f>L59</f>
        <v>5</v>
      </c>
      <c r="O59" s="12"/>
    </row>
    <row r="60" spans="1:15" ht="24" customHeight="1" x14ac:dyDescent="0.2">
      <c r="A60" s="32" t="s">
        <v>95</v>
      </c>
      <c r="B60" s="33" t="s">
        <v>96</v>
      </c>
      <c r="C60" s="32" t="s">
        <v>24</v>
      </c>
      <c r="D60" s="32" t="s">
        <v>97</v>
      </c>
      <c r="E60" s="34" t="s">
        <v>19</v>
      </c>
      <c r="F60" s="35"/>
      <c r="G60" s="36"/>
      <c r="H60" s="36"/>
      <c r="I60" s="36"/>
      <c r="J60" s="36"/>
      <c r="K60" s="36"/>
      <c r="L60" s="36"/>
      <c r="M60" s="36"/>
      <c r="N60" s="36">
        <f>N61</f>
        <v>3422.4</v>
      </c>
      <c r="O60" s="37"/>
    </row>
    <row r="61" spans="1:15" ht="24" customHeight="1" x14ac:dyDescent="0.2">
      <c r="A61" s="40"/>
      <c r="B61" s="41"/>
      <c r="C61" s="40"/>
      <c r="D61" s="43" t="s">
        <v>207</v>
      </c>
      <c r="E61" s="42"/>
      <c r="F61" s="12"/>
      <c r="G61" s="12"/>
      <c r="H61" s="12"/>
      <c r="I61" s="12"/>
      <c r="J61" s="12">
        <v>3422.4</v>
      </c>
      <c r="K61" s="12"/>
      <c r="L61" s="12">
        <f>J61</f>
        <v>3422.4</v>
      </c>
      <c r="M61" s="12"/>
      <c r="N61" s="12">
        <f>L61</f>
        <v>3422.4</v>
      </c>
      <c r="O61" s="12"/>
    </row>
    <row r="62" spans="1:15" ht="24" customHeight="1" x14ac:dyDescent="0.2">
      <c r="A62" s="32" t="s">
        <v>98</v>
      </c>
      <c r="B62" s="33" t="s">
        <v>30</v>
      </c>
      <c r="C62" s="32" t="s">
        <v>4</v>
      </c>
      <c r="D62" s="32" t="s">
        <v>31</v>
      </c>
      <c r="E62" s="34" t="s">
        <v>188</v>
      </c>
      <c r="F62" s="35"/>
      <c r="G62" s="36"/>
      <c r="H62" s="36"/>
      <c r="I62" s="36"/>
      <c r="J62" s="36"/>
      <c r="K62" s="36"/>
      <c r="L62" s="36"/>
      <c r="M62" s="36"/>
      <c r="N62" s="36">
        <f>SUM(N63:N65)</f>
        <v>1049.48</v>
      </c>
      <c r="O62" s="37"/>
    </row>
    <row r="63" spans="1:15" ht="27" customHeight="1" x14ac:dyDescent="0.2">
      <c r="A63" s="40"/>
      <c r="B63" s="41"/>
      <c r="C63" s="40"/>
      <c r="D63" s="43" t="s">
        <v>207</v>
      </c>
      <c r="E63" s="42"/>
      <c r="F63" s="12"/>
      <c r="G63" s="12"/>
      <c r="H63" s="12"/>
      <c r="I63" s="46"/>
      <c r="J63" s="12">
        <f>N60</f>
        <v>3422.4</v>
      </c>
      <c r="K63" s="12">
        <f>J63*0.2</f>
        <v>684.48</v>
      </c>
      <c r="L63" s="12">
        <f>K63</f>
        <v>684.48</v>
      </c>
      <c r="M63" s="12"/>
      <c r="N63" s="12">
        <f>L63</f>
        <v>684.48</v>
      </c>
      <c r="O63" s="15" t="s">
        <v>208</v>
      </c>
    </row>
    <row r="64" spans="1:15" ht="27" customHeight="1" x14ac:dyDescent="0.2">
      <c r="A64" s="40"/>
      <c r="B64" s="41"/>
      <c r="C64" s="40"/>
      <c r="D64" s="43" t="s">
        <v>205</v>
      </c>
      <c r="E64" s="42"/>
      <c r="F64" s="12">
        <f>N56</f>
        <v>30</v>
      </c>
      <c r="G64" s="12"/>
      <c r="H64" s="12"/>
      <c r="I64" s="12"/>
      <c r="J64" s="12"/>
      <c r="K64" s="12">
        <f>F64*9.5</f>
        <v>285</v>
      </c>
      <c r="L64" s="12">
        <f>K64</f>
        <v>285</v>
      </c>
      <c r="M64" s="12"/>
      <c r="N64" s="12">
        <f>L64</f>
        <v>285</v>
      </c>
      <c r="O64" s="15" t="s">
        <v>209</v>
      </c>
    </row>
    <row r="65" spans="1:15" ht="27" customHeight="1" x14ac:dyDescent="0.2">
      <c r="A65" s="40"/>
      <c r="B65" s="41"/>
      <c r="C65" s="40"/>
      <c r="D65" s="43" t="s">
        <v>206</v>
      </c>
      <c r="E65" s="42"/>
      <c r="F65" s="12">
        <f>N58</f>
        <v>5</v>
      </c>
      <c r="G65" s="12"/>
      <c r="H65" s="12"/>
      <c r="I65" s="12"/>
      <c r="J65" s="12"/>
      <c r="K65" s="12">
        <f>F65*16</f>
        <v>80</v>
      </c>
      <c r="L65" s="12">
        <f>K65</f>
        <v>80</v>
      </c>
      <c r="M65" s="12"/>
      <c r="N65" s="12">
        <f>L65</f>
        <v>80</v>
      </c>
      <c r="O65" s="15" t="s">
        <v>210</v>
      </c>
    </row>
    <row r="66" spans="1:15" ht="24" customHeight="1" x14ac:dyDescent="0.2">
      <c r="A66" s="32" t="s">
        <v>99</v>
      </c>
      <c r="B66" s="33" t="s">
        <v>33</v>
      </c>
      <c r="C66" s="32" t="s">
        <v>34</v>
      </c>
      <c r="D66" s="32" t="s">
        <v>264</v>
      </c>
      <c r="E66" s="34" t="s">
        <v>188</v>
      </c>
      <c r="F66" s="35"/>
      <c r="G66" s="36"/>
      <c r="H66" s="36"/>
      <c r="I66" s="36"/>
      <c r="J66" s="36"/>
      <c r="K66" s="36"/>
      <c r="L66" s="36"/>
      <c r="M66" s="36"/>
      <c r="N66" s="36">
        <f>SUM(N67:N69)</f>
        <v>1049.48</v>
      </c>
      <c r="O66" s="37"/>
    </row>
    <row r="67" spans="1:15" ht="27" customHeight="1" x14ac:dyDescent="0.2">
      <c r="A67" s="40"/>
      <c r="B67" s="41"/>
      <c r="C67" s="40"/>
      <c r="D67" s="43" t="s">
        <v>207</v>
      </c>
      <c r="E67" s="42"/>
      <c r="F67" s="12"/>
      <c r="G67" s="12"/>
      <c r="H67" s="12"/>
      <c r="I67" s="46"/>
      <c r="J67" s="12">
        <f>J63</f>
        <v>3422.4</v>
      </c>
      <c r="K67" s="12">
        <f>J67*0.2</f>
        <v>684.48</v>
      </c>
      <c r="L67" s="12">
        <f>K67</f>
        <v>684.48</v>
      </c>
      <c r="M67" s="12"/>
      <c r="N67" s="12">
        <f>L67</f>
        <v>684.48</v>
      </c>
      <c r="O67" s="15" t="s">
        <v>208</v>
      </c>
    </row>
    <row r="68" spans="1:15" ht="27" customHeight="1" x14ac:dyDescent="0.2">
      <c r="A68" s="40"/>
      <c r="B68" s="41"/>
      <c r="C68" s="40"/>
      <c r="D68" s="43" t="s">
        <v>205</v>
      </c>
      <c r="E68" s="42"/>
      <c r="F68" s="12">
        <f>F64</f>
        <v>30</v>
      </c>
      <c r="G68" s="12"/>
      <c r="H68" s="12"/>
      <c r="I68" s="12"/>
      <c r="J68" s="12"/>
      <c r="K68" s="12">
        <f>F68*9.5</f>
        <v>285</v>
      </c>
      <c r="L68" s="12">
        <f>K68</f>
        <v>285</v>
      </c>
      <c r="M68" s="12"/>
      <c r="N68" s="12">
        <f>L68</f>
        <v>285</v>
      </c>
      <c r="O68" s="15" t="s">
        <v>209</v>
      </c>
    </row>
    <row r="69" spans="1:15" ht="27" customHeight="1" x14ac:dyDescent="0.2">
      <c r="A69" s="40"/>
      <c r="B69" s="41"/>
      <c r="C69" s="40"/>
      <c r="D69" s="43" t="s">
        <v>206</v>
      </c>
      <c r="E69" s="42"/>
      <c r="F69" s="12">
        <f>F65</f>
        <v>5</v>
      </c>
      <c r="G69" s="12"/>
      <c r="H69" s="12"/>
      <c r="I69" s="12"/>
      <c r="J69" s="12"/>
      <c r="K69" s="12">
        <f>F69*16</f>
        <v>80</v>
      </c>
      <c r="L69" s="12">
        <f>K69</f>
        <v>80</v>
      </c>
      <c r="M69" s="12"/>
      <c r="N69" s="12">
        <f>L69</f>
        <v>80</v>
      </c>
      <c r="O69" s="15" t="s">
        <v>210</v>
      </c>
    </row>
    <row r="70" spans="1:15" ht="24" customHeight="1" x14ac:dyDescent="0.2">
      <c r="A70" s="32" t="s">
        <v>100</v>
      </c>
      <c r="B70" s="33" t="s">
        <v>101</v>
      </c>
      <c r="C70" s="32" t="s">
        <v>78</v>
      </c>
      <c r="D70" s="32" t="s">
        <v>182</v>
      </c>
      <c r="E70" s="34" t="s">
        <v>188</v>
      </c>
      <c r="F70" s="35"/>
      <c r="G70" s="36"/>
      <c r="H70" s="36"/>
      <c r="I70" s="36"/>
      <c r="J70" s="36"/>
      <c r="K70" s="36"/>
      <c r="L70" s="36"/>
      <c r="M70" s="36"/>
      <c r="N70" s="36">
        <f>SUM(N71:N73)</f>
        <v>1049.48</v>
      </c>
      <c r="O70" s="37"/>
    </row>
    <row r="71" spans="1:15" ht="27" customHeight="1" x14ac:dyDescent="0.2">
      <c r="A71" s="40"/>
      <c r="B71" s="41"/>
      <c r="C71" s="40"/>
      <c r="D71" s="43" t="s">
        <v>207</v>
      </c>
      <c r="E71" s="42"/>
      <c r="F71" s="12"/>
      <c r="G71" s="12"/>
      <c r="H71" s="12"/>
      <c r="I71" s="46"/>
      <c r="J71" s="12">
        <f>J67</f>
        <v>3422.4</v>
      </c>
      <c r="K71" s="12">
        <f>J71*0.2</f>
        <v>684.48</v>
      </c>
      <c r="L71" s="12">
        <f>K71</f>
        <v>684.48</v>
      </c>
      <c r="M71" s="12"/>
      <c r="N71" s="12">
        <f>L71</f>
        <v>684.48</v>
      </c>
      <c r="O71" s="15" t="s">
        <v>208</v>
      </c>
    </row>
    <row r="72" spans="1:15" ht="27" customHeight="1" x14ac:dyDescent="0.2">
      <c r="A72" s="40"/>
      <c r="B72" s="41"/>
      <c r="C72" s="40"/>
      <c r="D72" s="43" t="s">
        <v>205</v>
      </c>
      <c r="E72" s="42"/>
      <c r="F72" s="12">
        <f>F68</f>
        <v>30</v>
      </c>
      <c r="G72" s="12"/>
      <c r="H72" s="12"/>
      <c r="I72" s="12"/>
      <c r="J72" s="12"/>
      <c r="K72" s="12">
        <f>F72*9.5</f>
        <v>285</v>
      </c>
      <c r="L72" s="12">
        <f>K72</f>
        <v>285</v>
      </c>
      <c r="M72" s="12"/>
      <c r="N72" s="12">
        <f>L72</f>
        <v>285</v>
      </c>
      <c r="O72" s="15" t="s">
        <v>209</v>
      </c>
    </row>
    <row r="73" spans="1:15" ht="27" customHeight="1" x14ac:dyDescent="0.2">
      <c r="A73" s="40"/>
      <c r="B73" s="41"/>
      <c r="C73" s="40"/>
      <c r="D73" s="43" t="s">
        <v>206</v>
      </c>
      <c r="E73" s="42"/>
      <c r="F73" s="12">
        <f>F69</f>
        <v>5</v>
      </c>
      <c r="G73" s="12"/>
      <c r="H73" s="12"/>
      <c r="I73" s="12"/>
      <c r="J73" s="12"/>
      <c r="K73" s="12">
        <f>F73*16</f>
        <v>80</v>
      </c>
      <c r="L73" s="12">
        <f>K73</f>
        <v>80</v>
      </c>
      <c r="M73" s="12"/>
      <c r="N73" s="12">
        <f>L73</f>
        <v>80</v>
      </c>
      <c r="O73" s="15" t="s">
        <v>210</v>
      </c>
    </row>
    <row r="74" spans="1:15" ht="42.75" x14ac:dyDescent="0.2">
      <c r="A74" s="32" t="s">
        <v>102</v>
      </c>
      <c r="B74" s="33" t="s">
        <v>39</v>
      </c>
      <c r="C74" s="32" t="s">
        <v>24</v>
      </c>
      <c r="D74" s="32" t="s">
        <v>40</v>
      </c>
      <c r="E74" s="34" t="s">
        <v>41</v>
      </c>
      <c r="F74" s="35"/>
      <c r="G74" s="36"/>
      <c r="H74" s="36"/>
      <c r="I74" s="36"/>
      <c r="J74" s="36"/>
      <c r="K74" s="36"/>
      <c r="L74" s="36"/>
      <c r="M74" s="36"/>
      <c r="N74" s="36">
        <f>N75</f>
        <v>31484.400000000001</v>
      </c>
      <c r="O74" s="37"/>
    </row>
    <row r="75" spans="1:15" ht="27" customHeight="1" x14ac:dyDescent="0.2">
      <c r="A75" s="40"/>
      <c r="B75" s="41"/>
      <c r="C75" s="40"/>
      <c r="D75" s="43" t="s">
        <v>211</v>
      </c>
      <c r="E75" s="42"/>
      <c r="F75" s="12"/>
      <c r="G75" s="12"/>
      <c r="H75" s="12"/>
      <c r="I75" s="12"/>
      <c r="J75" s="12"/>
      <c r="K75" s="12">
        <f>N70</f>
        <v>1049.48</v>
      </c>
      <c r="L75" s="12">
        <f>K75</f>
        <v>1049.48</v>
      </c>
      <c r="M75" s="12">
        <v>30</v>
      </c>
      <c r="N75" s="12">
        <f>L75*M75</f>
        <v>31484.400000000001</v>
      </c>
      <c r="O75" s="12" t="s">
        <v>212</v>
      </c>
    </row>
    <row r="76" spans="1:15" ht="24" customHeight="1" x14ac:dyDescent="0.2">
      <c r="A76" s="28" t="s">
        <v>103</v>
      </c>
      <c r="B76" s="28"/>
      <c r="C76" s="28"/>
      <c r="D76" s="28" t="s">
        <v>104</v>
      </c>
      <c r="E76" s="28" t="s">
        <v>187</v>
      </c>
      <c r="F76" s="29"/>
      <c r="G76" s="38"/>
      <c r="H76" s="38"/>
      <c r="I76" s="38"/>
      <c r="J76" s="38"/>
      <c r="K76" s="38"/>
      <c r="L76" s="38"/>
      <c r="M76" s="38"/>
      <c r="N76" s="38"/>
      <c r="O76" s="39"/>
    </row>
    <row r="77" spans="1:15" ht="24" customHeight="1" x14ac:dyDescent="0.2">
      <c r="A77" s="32" t="s">
        <v>105</v>
      </c>
      <c r="B77" s="33" t="s">
        <v>106</v>
      </c>
      <c r="C77" s="32" t="s">
        <v>34</v>
      </c>
      <c r="D77" s="32" t="s">
        <v>265</v>
      </c>
      <c r="E77" s="34" t="s">
        <v>188</v>
      </c>
      <c r="F77" s="35"/>
      <c r="G77" s="36"/>
      <c r="H77" s="36"/>
      <c r="I77" s="36"/>
      <c r="J77" s="36"/>
      <c r="K77" s="36"/>
      <c r="L77" s="36"/>
      <c r="M77" s="36"/>
      <c r="N77" s="36">
        <f>N78</f>
        <v>4807</v>
      </c>
      <c r="O77" s="37"/>
    </row>
    <row r="78" spans="1:15" ht="24" customHeight="1" x14ac:dyDescent="0.2">
      <c r="A78" s="40"/>
      <c r="B78" s="41"/>
      <c r="C78" s="40"/>
      <c r="D78" s="43" t="s">
        <v>213</v>
      </c>
      <c r="E78" s="42"/>
      <c r="F78" s="12"/>
      <c r="G78" s="12"/>
      <c r="H78" s="12"/>
      <c r="I78" s="12"/>
      <c r="J78" s="12"/>
      <c r="K78" s="17">
        <v>4807</v>
      </c>
      <c r="L78" s="12">
        <f>K78</f>
        <v>4807</v>
      </c>
      <c r="M78" s="12"/>
      <c r="N78" s="12">
        <f>L78</f>
        <v>4807</v>
      </c>
      <c r="O78" s="12"/>
    </row>
    <row r="79" spans="1:15" ht="24" customHeight="1" x14ac:dyDescent="0.2">
      <c r="A79" s="32" t="s">
        <v>107</v>
      </c>
      <c r="B79" s="33" t="s">
        <v>30</v>
      </c>
      <c r="C79" s="32" t="s">
        <v>4</v>
      </c>
      <c r="D79" s="32" t="s">
        <v>31</v>
      </c>
      <c r="E79" s="34" t="s">
        <v>188</v>
      </c>
      <c r="F79" s="35"/>
      <c r="G79" s="36"/>
      <c r="H79" s="36"/>
      <c r="I79" s="36"/>
      <c r="J79" s="36"/>
      <c r="K79" s="36"/>
      <c r="L79" s="36"/>
      <c r="M79" s="36"/>
      <c r="N79" s="36">
        <f>N80</f>
        <v>6249.1</v>
      </c>
      <c r="O79" s="37"/>
    </row>
    <row r="80" spans="1:15" ht="24" customHeight="1" x14ac:dyDescent="0.2">
      <c r="A80" s="40"/>
      <c r="B80" s="41"/>
      <c r="C80" s="40"/>
      <c r="D80" s="43" t="s">
        <v>213</v>
      </c>
      <c r="E80" s="42"/>
      <c r="F80" s="12"/>
      <c r="G80" s="12"/>
      <c r="H80" s="12"/>
      <c r="I80" s="12"/>
      <c r="J80" s="12"/>
      <c r="K80" s="12">
        <f>K78</f>
        <v>4807</v>
      </c>
      <c r="L80" s="12">
        <f>K80</f>
        <v>4807</v>
      </c>
      <c r="M80" s="12">
        <v>1.3</v>
      </c>
      <c r="N80" s="12">
        <f>L80*M80</f>
        <v>6249.1</v>
      </c>
      <c r="O80" s="12" t="s">
        <v>214</v>
      </c>
    </row>
    <row r="81" spans="1:15" ht="24" customHeight="1" x14ac:dyDescent="0.2">
      <c r="A81" s="32" t="s">
        <v>108</v>
      </c>
      <c r="B81" s="33" t="s">
        <v>33</v>
      </c>
      <c r="C81" s="32" t="s">
        <v>34</v>
      </c>
      <c r="D81" s="32" t="s">
        <v>264</v>
      </c>
      <c r="E81" s="34" t="s">
        <v>188</v>
      </c>
      <c r="F81" s="35"/>
      <c r="G81" s="36"/>
      <c r="H81" s="36"/>
      <c r="I81" s="36"/>
      <c r="J81" s="36"/>
      <c r="K81" s="36"/>
      <c r="L81" s="36"/>
      <c r="M81" s="36"/>
      <c r="N81" s="36">
        <f>N82</f>
        <v>6249.1</v>
      </c>
      <c r="O81" s="37"/>
    </row>
    <row r="82" spans="1:15" ht="24" customHeight="1" x14ac:dyDescent="0.2">
      <c r="A82" s="40"/>
      <c r="B82" s="41"/>
      <c r="C82" s="40"/>
      <c r="D82" s="43" t="s">
        <v>213</v>
      </c>
      <c r="E82" s="42"/>
      <c r="F82" s="12"/>
      <c r="G82" s="12"/>
      <c r="H82" s="12"/>
      <c r="I82" s="12"/>
      <c r="J82" s="12"/>
      <c r="K82" s="12">
        <f>K80</f>
        <v>4807</v>
      </c>
      <c r="L82" s="12">
        <f>K82</f>
        <v>4807</v>
      </c>
      <c r="M82" s="12">
        <v>1.3</v>
      </c>
      <c r="N82" s="12">
        <f>L82*M82</f>
        <v>6249.1</v>
      </c>
      <c r="O82" s="12" t="s">
        <v>214</v>
      </c>
    </row>
    <row r="83" spans="1:15" ht="24" customHeight="1" x14ac:dyDescent="0.2">
      <c r="A83" s="32" t="s">
        <v>109</v>
      </c>
      <c r="B83" s="33" t="s">
        <v>101</v>
      </c>
      <c r="C83" s="32" t="s">
        <v>78</v>
      </c>
      <c r="D83" s="32" t="s">
        <v>182</v>
      </c>
      <c r="E83" s="34" t="s">
        <v>188</v>
      </c>
      <c r="F83" s="35"/>
      <c r="G83" s="36"/>
      <c r="H83" s="36"/>
      <c r="I83" s="36"/>
      <c r="J83" s="36"/>
      <c r="K83" s="36"/>
      <c r="L83" s="36"/>
      <c r="M83" s="36"/>
      <c r="N83" s="36">
        <f>N84</f>
        <v>6249.1</v>
      </c>
      <c r="O83" s="37"/>
    </row>
    <row r="84" spans="1:15" ht="24" customHeight="1" x14ac:dyDescent="0.2">
      <c r="A84" s="40"/>
      <c r="B84" s="41"/>
      <c r="C84" s="40"/>
      <c r="D84" s="43" t="s">
        <v>213</v>
      </c>
      <c r="E84" s="42"/>
      <c r="F84" s="12"/>
      <c r="G84" s="12"/>
      <c r="H84" s="12"/>
      <c r="I84" s="12"/>
      <c r="J84" s="12"/>
      <c r="K84" s="12">
        <f>K80</f>
        <v>4807</v>
      </c>
      <c r="L84" s="12">
        <f>K84</f>
        <v>4807</v>
      </c>
      <c r="M84" s="12">
        <v>1.3</v>
      </c>
      <c r="N84" s="12">
        <f>L84*M84</f>
        <v>6249.1</v>
      </c>
      <c r="O84" s="12" t="s">
        <v>214</v>
      </c>
    </row>
    <row r="85" spans="1:15" ht="42.75" x14ac:dyDescent="0.2">
      <c r="A85" s="32" t="s">
        <v>110</v>
      </c>
      <c r="B85" s="33" t="s">
        <v>39</v>
      </c>
      <c r="C85" s="32" t="s">
        <v>24</v>
      </c>
      <c r="D85" s="32" t="s">
        <v>40</v>
      </c>
      <c r="E85" s="34" t="s">
        <v>41</v>
      </c>
      <c r="F85" s="35"/>
      <c r="G85" s="36"/>
      <c r="H85" s="36"/>
      <c r="I85" s="36"/>
      <c r="J85" s="36"/>
      <c r="K85" s="36"/>
      <c r="L85" s="36"/>
      <c r="M85" s="36"/>
      <c r="N85" s="36">
        <f>N86</f>
        <v>187473</v>
      </c>
      <c r="O85" s="37"/>
    </row>
    <row r="86" spans="1:15" ht="24" customHeight="1" x14ac:dyDescent="0.2">
      <c r="A86" s="40"/>
      <c r="B86" s="41"/>
      <c r="C86" s="40"/>
      <c r="D86" s="43" t="s">
        <v>213</v>
      </c>
      <c r="E86" s="42"/>
      <c r="F86" s="12"/>
      <c r="G86" s="12"/>
      <c r="H86" s="12"/>
      <c r="I86" s="12"/>
      <c r="J86" s="12"/>
      <c r="K86" s="12">
        <f>N83</f>
        <v>6249.1</v>
      </c>
      <c r="L86" s="12">
        <f>K86</f>
        <v>6249.1</v>
      </c>
      <c r="M86" s="12">
        <v>30</v>
      </c>
      <c r="N86" s="12">
        <f>L86*M86</f>
        <v>187473</v>
      </c>
      <c r="O86" s="12" t="s">
        <v>191</v>
      </c>
    </row>
    <row r="87" spans="1:15" ht="24" customHeight="1" x14ac:dyDescent="0.2">
      <c r="A87" s="28" t="s">
        <v>111</v>
      </c>
      <c r="B87" s="28"/>
      <c r="C87" s="28"/>
      <c r="D87" s="28" t="s">
        <v>112</v>
      </c>
      <c r="E87" s="28" t="s">
        <v>187</v>
      </c>
      <c r="F87" s="29"/>
      <c r="G87" s="38"/>
      <c r="H87" s="38"/>
      <c r="I87" s="38"/>
      <c r="J87" s="38"/>
      <c r="K87" s="38"/>
      <c r="L87" s="38"/>
      <c r="M87" s="38"/>
      <c r="N87" s="38"/>
      <c r="O87" s="39"/>
    </row>
    <row r="88" spans="1:15" ht="24" customHeight="1" x14ac:dyDescent="0.2">
      <c r="A88" s="6" t="s">
        <v>113</v>
      </c>
      <c r="B88" s="7">
        <v>172030</v>
      </c>
      <c r="C88" s="6" t="s">
        <v>34</v>
      </c>
      <c r="D88" s="6" t="s">
        <v>262</v>
      </c>
      <c r="E88" s="64" t="s">
        <v>263</v>
      </c>
      <c r="F88" s="35"/>
      <c r="G88" s="36"/>
      <c r="H88" s="36"/>
      <c r="I88" s="36"/>
      <c r="J88" s="36"/>
      <c r="K88" s="36"/>
      <c r="L88" s="36"/>
      <c r="M88" s="36"/>
      <c r="N88" s="36">
        <f>N89</f>
        <v>1155</v>
      </c>
      <c r="O88" s="37"/>
    </row>
    <row r="89" spans="1:15" ht="24" customHeight="1" x14ac:dyDescent="0.2">
      <c r="A89" s="40"/>
      <c r="B89" s="41"/>
      <c r="C89" s="40"/>
      <c r="D89" s="40" t="s">
        <v>215</v>
      </c>
      <c r="E89" s="42"/>
      <c r="F89" s="47"/>
      <c r="G89" s="47"/>
      <c r="H89" s="47"/>
      <c r="I89" s="47"/>
      <c r="J89" s="47"/>
      <c r="K89" s="17">
        <v>1155</v>
      </c>
      <c r="L89" s="46">
        <f>K89</f>
        <v>1155</v>
      </c>
      <c r="M89" s="46"/>
      <c r="N89" s="46">
        <f>L89</f>
        <v>1155</v>
      </c>
      <c r="O89" s="48"/>
    </row>
    <row r="90" spans="1:15" ht="24" customHeight="1" x14ac:dyDescent="0.2">
      <c r="A90" s="32" t="s">
        <v>238</v>
      </c>
      <c r="B90" s="33" t="s">
        <v>114</v>
      </c>
      <c r="C90" s="32" t="s">
        <v>4</v>
      </c>
      <c r="D90" s="32" t="s">
        <v>266</v>
      </c>
      <c r="E90" s="34" t="s">
        <v>263</v>
      </c>
      <c r="F90" s="35"/>
      <c r="G90" s="36"/>
      <c r="H90" s="36"/>
      <c r="I90" s="36"/>
      <c r="J90" s="36"/>
      <c r="K90" s="36"/>
      <c r="L90" s="36"/>
      <c r="M90" s="36"/>
      <c r="N90" s="36">
        <f>N91</f>
        <v>1443.75</v>
      </c>
      <c r="O90" s="37"/>
    </row>
    <row r="91" spans="1:15" ht="24" customHeight="1" x14ac:dyDescent="0.2">
      <c r="A91" s="40"/>
      <c r="B91" s="41"/>
      <c r="C91" s="40"/>
      <c r="D91" s="40" t="s">
        <v>216</v>
      </c>
      <c r="E91" s="42"/>
      <c r="F91" s="47"/>
      <c r="G91" s="47"/>
      <c r="H91" s="47"/>
      <c r="I91" s="47"/>
      <c r="J91" s="47"/>
      <c r="K91" s="17">
        <f>N88</f>
        <v>1155</v>
      </c>
      <c r="L91" s="46">
        <f>K91</f>
        <v>1155</v>
      </c>
      <c r="M91" s="46">
        <v>1.25</v>
      </c>
      <c r="N91" s="46">
        <f>L91*M91</f>
        <v>1443.75</v>
      </c>
      <c r="O91" s="12" t="s">
        <v>217</v>
      </c>
    </row>
    <row r="92" spans="1:15" ht="42.75" x14ac:dyDescent="0.2">
      <c r="A92" s="32" t="s">
        <v>239</v>
      </c>
      <c r="B92" s="33" t="s">
        <v>39</v>
      </c>
      <c r="C92" s="32" t="s">
        <v>24</v>
      </c>
      <c r="D92" s="32" t="s">
        <v>40</v>
      </c>
      <c r="E92" s="34" t="s">
        <v>41</v>
      </c>
      <c r="F92" s="35"/>
      <c r="G92" s="36"/>
      <c r="H92" s="36"/>
      <c r="I92" s="36"/>
      <c r="J92" s="36"/>
      <c r="K92" s="36"/>
      <c r="L92" s="36"/>
      <c r="M92" s="36"/>
      <c r="N92" s="36">
        <f>N93</f>
        <v>43312.5</v>
      </c>
      <c r="O92" s="37"/>
    </row>
    <row r="93" spans="1:15" ht="24" customHeight="1" x14ac:dyDescent="0.2">
      <c r="A93" s="40"/>
      <c r="B93" s="41"/>
      <c r="C93" s="40"/>
      <c r="D93" s="40" t="s">
        <v>211</v>
      </c>
      <c r="E93" s="42"/>
      <c r="F93" s="47"/>
      <c r="G93" s="47"/>
      <c r="H93" s="47"/>
      <c r="I93" s="47"/>
      <c r="J93" s="47"/>
      <c r="K93" s="12">
        <f>N90</f>
        <v>1443.75</v>
      </c>
      <c r="L93" s="12">
        <f>K93</f>
        <v>1443.75</v>
      </c>
      <c r="M93" s="12">
        <v>30</v>
      </c>
      <c r="N93" s="12">
        <f>L93*M93</f>
        <v>43312.5</v>
      </c>
      <c r="O93" s="12" t="s">
        <v>191</v>
      </c>
    </row>
    <row r="94" spans="1:15" ht="24" customHeight="1" x14ac:dyDescent="0.2">
      <c r="A94" s="28" t="s">
        <v>115</v>
      </c>
      <c r="B94" s="28"/>
      <c r="C94" s="28"/>
      <c r="D94" s="28" t="s">
        <v>116</v>
      </c>
      <c r="E94" s="28" t="s">
        <v>187</v>
      </c>
      <c r="F94" s="29"/>
      <c r="G94" s="38"/>
      <c r="H94" s="38"/>
      <c r="I94" s="38"/>
      <c r="J94" s="38"/>
      <c r="K94" s="38"/>
      <c r="L94" s="38"/>
      <c r="M94" s="38"/>
      <c r="N94" s="38"/>
      <c r="O94" s="39"/>
    </row>
    <row r="95" spans="1:15" s="27" customFormat="1" ht="24" customHeight="1" x14ac:dyDescent="0.2">
      <c r="A95" s="28" t="s">
        <v>253</v>
      </c>
      <c r="B95" s="28"/>
      <c r="C95" s="28"/>
      <c r="D95" s="28" t="s">
        <v>252</v>
      </c>
      <c r="E95" s="28"/>
      <c r="F95" s="29"/>
      <c r="G95" s="38"/>
      <c r="H95" s="38"/>
      <c r="I95" s="38"/>
      <c r="J95" s="38"/>
      <c r="K95" s="38"/>
      <c r="L95" s="38"/>
      <c r="M95" s="38"/>
      <c r="N95" s="38"/>
      <c r="O95" s="39"/>
    </row>
    <row r="96" spans="1:15" ht="28.5" x14ac:dyDescent="0.2">
      <c r="A96" s="32" t="s">
        <v>254</v>
      </c>
      <c r="B96" s="33" t="s">
        <v>118</v>
      </c>
      <c r="C96" s="32" t="s">
        <v>34</v>
      </c>
      <c r="D96" s="32" t="s">
        <v>267</v>
      </c>
      <c r="E96" s="34" t="s">
        <v>119</v>
      </c>
      <c r="F96" s="35"/>
      <c r="G96" s="36"/>
      <c r="H96" s="36"/>
      <c r="I96" s="36"/>
      <c r="J96" s="36"/>
      <c r="K96" s="36"/>
      <c r="L96" s="36"/>
      <c r="M96" s="36"/>
      <c r="N96" s="36">
        <f>N97</f>
        <v>46518.15</v>
      </c>
      <c r="O96" s="37"/>
    </row>
    <row r="97" spans="1:17" ht="24" customHeight="1" x14ac:dyDescent="0.2">
      <c r="A97" s="40"/>
      <c r="B97" s="41"/>
      <c r="C97" s="40"/>
      <c r="D97" s="43" t="s">
        <v>218</v>
      </c>
      <c r="E97" s="44"/>
      <c r="F97" s="16"/>
      <c r="G97" s="12"/>
      <c r="H97" s="12"/>
      <c r="I97" s="12"/>
      <c r="J97" s="17">
        <f>J110+J117+J120</f>
        <v>3101.21</v>
      </c>
      <c r="K97" s="17"/>
      <c r="L97" s="17">
        <f>J97</f>
        <v>3101.21</v>
      </c>
      <c r="M97" s="17">
        <f>N37-3</f>
        <v>15</v>
      </c>
      <c r="N97" s="17">
        <f>L97*M97</f>
        <v>46518.15</v>
      </c>
      <c r="O97" s="17" t="s">
        <v>219</v>
      </c>
    </row>
    <row r="98" spans="1:17" ht="24" customHeight="1" x14ac:dyDescent="0.2">
      <c r="A98" s="28" t="s">
        <v>120</v>
      </c>
      <c r="B98" s="28"/>
      <c r="C98" s="28"/>
      <c r="D98" s="28" t="s">
        <v>121</v>
      </c>
      <c r="E98" s="28" t="s">
        <v>187</v>
      </c>
      <c r="F98" s="29"/>
      <c r="G98" s="38"/>
      <c r="H98" s="38"/>
      <c r="I98" s="38"/>
      <c r="J98" s="38"/>
      <c r="K98" s="38"/>
      <c r="L98" s="38"/>
      <c r="M98" s="38"/>
      <c r="N98" s="38"/>
      <c r="O98" s="39"/>
    </row>
    <row r="99" spans="1:17" ht="57" x14ac:dyDescent="0.2">
      <c r="A99" s="32" t="s">
        <v>251</v>
      </c>
      <c r="B99" s="33" t="s">
        <v>240</v>
      </c>
      <c r="C99" s="32" t="s">
        <v>4</v>
      </c>
      <c r="D99" s="32" t="s">
        <v>242</v>
      </c>
      <c r="E99" s="34" t="s">
        <v>15</v>
      </c>
      <c r="F99" s="49"/>
      <c r="G99" s="50"/>
      <c r="H99" s="50"/>
      <c r="I99" s="50"/>
      <c r="J99" s="50"/>
      <c r="K99" s="50"/>
      <c r="L99" s="50"/>
      <c r="M99" s="50"/>
      <c r="N99" s="50">
        <f>SUM(N100:N102)</f>
        <v>36</v>
      </c>
      <c r="O99" s="51"/>
      <c r="Q99" s="20"/>
    </row>
    <row r="100" spans="1:17" s="11" customFormat="1" ht="24" customHeight="1" x14ac:dyDescent="0.2">
      <c r="A100" s="52"/>
      <c r="B100" s="53"/>
      <c r="C100" s="52"/>
      <c r="D100" s="43" t="s">
        <v>225</v>
      </c>
      <c r="E100" s="52"/>
      <c r="F100" s="18">
        <v>3</v>
      </c>
      <c r="G100" s="19">
        <v>4</v>
      </c>
      <c r="H100" s="19"/>
      <c r="I100" s="19"/>
      <c r="J100" s="19"/>
      <c r="K100" s="19"/>
      <c r="L100" s="19"/>
      <c r="M100" s="19"/>
      <c r="N100" s="19">
        <f t="shared" ref="N100:N102" si="3">F100*G100</f>
        <v>12</v>
      </c>
      <c r="O100" s="19"/>
      <c r="Q100" s="21"/>
    </row>
    <row r="101" spans="1:17" s="11" customFormat="1" ht="24" customHeight="1" x14ac:dyDescent="0.2">
      <c r="A101" s="52"/>
      <c r="B101" s="53"/>
      <c r="C101" s="52"/>
      <c r="D101" s="43" t="s">
        <v>227</v>
      </c>
      <c r="E101" s="52"/>
      <c r="F101" s="18">
        <v>3</v>
      </c>
      <c r="G101" s="19">
        <v>4</v>
      </c>
      <c r="H101" s="19"/>
      <c r="I101" s="19"/>
      <c r="J101" s="19"/>
      <c r="K101" s="19"/>
      <c r="L101" s="19"/>
      <c r="M101" s="19"/>
      <c r="N101" s="19">
        <f t="shared" si="3"/>
        <v>12</v>
      </c>
      <c r="O101" s="19"/>
    </row>
    <row r="102" spans="1:17" s="11" customFormat="1" ht="24" customHeight="1" x14ac:dyDescent="0.2">
      <c r="A102" s="52"/>
      <c r="B102" s="53"/>
      <c r="C102" s="52"/>
      <c r="D102" s="43" t="s">
        <v>244</v>
      </c>
      <c r="E102" s="52"/>
      <c r="F102" s="18">
        <v>3</v>
      </c>
      <c r="G102" s="19">
        <v>4</v>
      </c>
      <c r="H102" s="19"/>
      <c r="I102" s="19"/>
      <c r="J102" s="19"/>
      <c r="K102" s="19"/>
      <c r="L102" s="19"/>
      <c r="M102" s="19"/>
      <c r="N102" s="19">
        <f t="shared" si="3"/>
        <v>12</v>
      </c>
      <c r="O102" s="19"/>
      <c r="Q102" s="21"/>
    </row>
    <row r="103" spans="1:17" ht="57" x14ac:dyDescent="0.2">
      <c r="A103" s="32" t="s">
        <v>250</v>
      </c>
      <c r="B103" s="33" t="s">
        <v>241</v>
      </c>
      <c r="C103" s="32" t="s">
        <v>4</v>
      </c>
      <c r="D103" s="32" t="s">
        <v>243</v>
      </c>
      <c r="E103" s="34" t="s">
        <v>15</v>
      </c>
      <c r="F103" s="49"/>
      <c r="G103" s="50"/>
      <c r="H103" s="50"/>
      <c r="I103" s="50"/>
      <c r="J103" s="50"/>
      <c r="K103" s="50"/>
      <c r="L103" s="50"/>
      <c r="M103" s="50"/>
      <c r="N103" s="50">
        <f>SUM(N104:N106)</f>
        <v>10872</v>
      </c>
      <c r="O103" s="51"/>
      <c r="Q103" s="20"/>
    </row>
    <row r="104" spans="1:17" s="11" customFormat="1" ht="24" customHeight="1" x14ac:dyDescent="0.2">
      <c r="A104" s="52"/>
      <c r="B104" s="53"/>
      <c r="C104" s="52"/>
      <c r="D104" s="43" t="s">
        <v>224</v>
      </c>
      <c r="E104" s="52"/>
      <c r="F104" s="18">
        <v>315</v>
      </c>
      <c r="G104" s="19">
        <v>12</v>
      </c>
      <c r="H104" s="19"/>
      <c r="I104" s="19"/>
      <c r="J104" s="19"/>
      <c r="K104" s="19"/>
      <c r="L104" s="19"/>
      <c r="M104" s="19"/>
      <c r="N104" s="19">
        <f>F104*G104</f>
        <v>3780</v>
      </c>
      <c r="O104" s="19"/>
      <c r="Q104" s="21"/>
    </row>
    <row r="105" spans="1:17" s="11" customFormat="1" ht="24" customHeight="1" x14ac:dyDescent="0.2">
      <c r="A105" s="52"/>
      <c r="B105" s="53"/>
      <c r="C105" s="52"/>
      <c r="D105" s="43" t="s">
        <v>226</v>
      </c>
      <c r="E105" s="52"/>
      <c r="F105" s="18">
        <v>291</v>
      </c>
      <c r="G105" s="19">
        <v>12</v>
      </c>
      <c r="H105" s="19"/>
      <c r="I105" s="19"/>
      <c r="J105" s="19"/>
      <c r="K105" s="19"/>
      <c r="L105" s="19"/>
      <c r="M105" s="19"/>
      <c r="N105" s="19">
        <f t="shared" ref="N105:N106" si="4">F105*G105</f>
        <v>3492</v>
      </c>
      <c r="O105" s="19"/>
      <c r="Q105" s="21"/>
    </row>
    <row r="106" spans="1:17" s="11" customFormat="1" ht="24" customHeight="1" x14ac:dyDescent="0.2">
      <c r="A106" s="52"/>
      <c r="B106" s="53"/>
      <c r="C106" s="52"/>
      <c r="D106" s="43" t="s">
        <v>245</v>
      </c>
      <c r="E106" s="52"/>
      <c r="F106" s="18">
        <v>300</v>
      </c>
      <c r="G106" s="19">
        <v>12</v>
      </c>
      <c r="H106" s="19"/>
      <c r="I106" s="19"/>
      <c r="J106" s="19"/>
      <c r="K106" s="19"/>
      <c r="L106" s="19"/>
      <c r="M106" s="19"/>
      <c r="N106" s="19">
        <f t="shared" si="4"/>
        <v>3600</v>
      </c>
      <c r="O106" s="19"/>
    </row>
    <row r="107" spans="1:17" ht="24" customHeight="1" x14ac:dyDescent="0.2">
      <c r="A107" s="32" t="s">
        <v>246</v>
      </c>
      <c r="B107" s="33" t="s">
        <v>122</v>
      </c>
      <c r="C107" s="32" t="s">
        <v>34</v>
      </c>
      <c r="D107" s="32" t="s">
        <v>123</v>
      </c>
      <c r="E107" s="34" t="s">
        <v>15</v>
      </c>
      <c r="F107" s="35"/>
      <c r="G107" s="36"/>
      <c r="H107" s="36"/>
      <c r="I107" s="36"/>
      <c r="J107" s="36"/>
      <c r="K107" s="36"/>
      <c r="L107" s="36"/>
      <c r="M107" s="36"/>
      <c r="N107" s="36">
        <f>N108</f>
        <v>10908</v>
      </c>
      <c r="O107" s="37"/>
    </row>
    <row r="108" spans="1:17" s="11" customFormat="1" ht="24" customHeight="1" x14ac:dyDescent="0.2">
      <c r="A108" s="54"/>
      <c r="B108" s="54"/>
      <c r="C108" s="54"/>
      <c r="D108" s="55" t="s">
        <v>228</v>
      </c>
      <c r="E108" s="54"/>
      <c r="F108" s="56"/>
      <c r="G108" s="57">
        <f>N99+N103</f>
        <v>10908</v>
      </c>
      <c r="H108" s="57"/>
      <c r="I108" s="57"/>
      <c r="J108" s="57"/>
      <c r="K108" s="57"/>
      <c r="L108" s="57"/>
      <c r="M108" s="57"/>
      <c r="N108" s="57">
        <f>G108</f>
        <v>10908</v>
      </c>
      <c r="O108" s="58"/>
    </row>
    <row r="109" spans="1:17" ht="71.25" x14ac:dyDescent="0.2">
      <c r="A109" s="32" t="s">
        <v>247</v>
      </c>
      <c r="B109" s="33" t="s">
        <v>124</v>
      </c>
      <c r="C109" s="32" t="s">
        <v>4</v>
      </c>
      <c r="D109" s="32" t="s">
        <v>125</v>
      </c>
      <c r="E109" s="34" t="s">
        <v>19</v>
      </c>
      <c r="F109" s="35"/>
      <c r="G109" s="36"/>
      <c r="H109" s="36"/>
      <c r="I109" s="36"/>
      <c r="J109" s="36"/>
      <c r="K109" s="36"/>
      <c r="L109" s="36"/>
      <c r="M109" s="36"/>
      <c r="N109" s="36">
        <f>N110</f>
        <v>1929.71</v>
      </c>
      <c r="O109" s="37"/>
    </row>
    <row r="110" spans="1:17" s="11" customFormat="1" ht="24" customHeight="1" x14ac:dyDescent="0.2">
      <c r="A110" s="54"/>
      <c r="B110" s="54"/>
      <c r="C110" s="54"/>
      <c r="D110" s="43" t="s">
        <v>229</v>
      </c>
      <c r="E110" s="54"/>
      <c r="F110" s="56"/>
      <c r="G110" s="57"/>
      <c r="H110" s="57"/>
      <c r="I110" s="57"/>
      <c r="J110" s="57">
        <v>1929.71</v>
      </c>
      <c r="K110" s="57"/>
      <c r="L110" s="57">
        <f>J110</f>
        <v>1929.71</v>
      </c>
      <c r="M110" s="57"/>
      <c r="N110" s="57">
        <f>L110</f>
        <v>1929.71</v>
      </c>
      <c r="O110" s="58"/>
    </row>
    <row r="111" spans="1:17" ht="42.75" x14ac:dyDescent="0.2">
      <c r="A111" s="32" t="s">
        <v>248</v>
      </c>
      <c r="B111" s="33" t="s">
        <v>126</v>
      </c>
      <c r="C111" s="32" t="s">
        <v>24</v>
      </c>
      <c r="D111" s="32" t="s">
        <v>127</v>
      </c>
      <c r="E111" s="34" t="s">
        <v>10</v>
      </c>
      <c r="F111" s="35"/>
      <c r="G111" s="36"/>
      <c r="H111" s="36"/>
      <c r="I111" s="36"/>
      <c r="J111" s="36"/>
      <c r="K111" s="36"/>
      <c r="L111" s="36"/>
      <c r="M111" s="36"/>
      <c r="N111" s="36">
        <f>N112</f>
        <v>915</v>
      </c>
      <c r="O111" s="37"/>
    </row>
    <row r="112" spans="1:17" s="11" customFormat="1" ht="22.5" customHeight="1" x14ac:dyDescent="0.2">
      <c r="A112" s="59"/>
      <c r="B112" s="53"/>
      <c r="C112" s="59"/>
      <c r="D112" s="59" t="s">
        <v>228</v>
      </c>
      <c r="E112" s="60"/>
      <c r="F112" s="18">
        <f>SUM(F100:F102)+SUM(F104:F106)</f>
        <v>915</v>
      </c>
      <c r="G112" s="61"/>
      <c r="H112" s="61"/>
      <c r="I112" s="61"/>
      <c r="J112" s="61"/>
      <c r="K112" s="61"/>
      <c r="L112" s="61">
        <f>F112</f>
        <v>915</v>
      </c>
      <c r="M112" s="61"/>
      <c r="N112" s="61">
        <f>L112</f>
        <v>915</v>
      </c>
      <c r="O112" s="58"/>
    </row>
    <row r="113" spans="1:15" ht="28.5" x14ac:dyDescent="0.2">
      <c r="A113" s="32" t="s">
        <v>249</v>
      </c>
      <c r="B113" s="33" t="s">
        <v>128</v>
      </c>
      <c r="C113" s="32" t="s">
        <v>24</v>
      </c>
      <c r="D113" s="32" t="s">
        <v>129</v>
      </c>
      <c r="E113" s="34" t="s">
        <v>10</v>
      </c>
      <c r="F113" s="35"/>
      <c r="G113" s="36"/>
      <c r="H113" s="36"/>
      <c r="I113" s="36"/>
      <c r="J113" s="36"/>
      <c r="K113" s="36"/>
      <c r="L113" s="36"/>
      <c r="M113" s="36"/>
      <c r="N113" s="36">
        <f>N114</f>
        <v>915</v>
      </c>
      <c r="O113" s="37"/>
    </row>
    <row r="114" spans="1:15" s="11" customFormat="1" ht="22.5" customHeight="1" x14ac:dyDescent="0.2">
      <c r="A114" s="59"/>
      <c r="B114" s="53"/>
      <c r="C114" s="59"/>
      <c r="D114" s="59" t="s">
        <v>228</v>
      </c>
      <c r="E114" s="60"/>
      <c r="F114" s="18">
        <f>N111</f>
        <v>915</v>
      </c>
      <c r="G114" s="61"/>
      <c r="H114" s="61"/>
      <c r="I114" s="61"/>
      <c r="J114" s="61"/>
      <c r="K114" s="61"/>
      <c r="L114" s="61">
        <f>F114</f>
        <v>915</v>
      </c>
      <c r="M114" s="61"/>
      <c r="N114" s="61">
        <f>L114</f>
        <v>915</v>
      </c>
      <c r="O114" s="58"/>
    </row>
    <row r="115" spans="1:15" ht="24" customHeight="1" x14ac:dyDescent="0.2">
      <c r="A115" s="28" t="s">
        <v>130</v>
      </c>
      <c r="B115" s="28"/>
      <c r="C115" s="28"/>
      <c r="D115" s="28" t="s">
        <v>131</v>
      </c>
      <c r="E115" s="28" t="s">
        <v>187</v>
      </c>
      <c r="F115" s="29"/>
      <c r="G115" s="38"/>
      <c r="H115" s="38"/>
      <c r="I115" s="38"/>
      <c r="J115" s="38"/>
      <c r="K115" s="38"/>
      <c r="L115" s="38"/>
      <c r="M115" s="38"/>
      <c r="N115" s="38"/>
      <c r="O115" s="39"/>
    </row>
    <row r="116" spans="1:15" ht="24" customHeight="1" x14ac:dyDescent="0.2">
      <c r="A116" s="32" t="s">
        <v>132</v>
      </c>
      <c r="B116" s="33" t="s">
        <v>133</v>
      </c>
      <c r="C116" s="32" t="s">
        <v>134</v>
      </c>
      <c r="D116" s="32" t="s">
        <v>183</v>
      </c>
      <c r="E116" s="34" t="s">
        <v>19</v>
      </c>
      <c r="F116" s="35"/>
      <c r="G116" s="36"/>
      <c r="H116" s="36"/>
      <c r="I116" s="36"/>
      <c r="J116" s="36"/>
      <c r="K116" s="36"/>
      <c r="L116" s="36"/>
      <c r="M116" s="36"/>
      <c r="N116" s="36">
        <f>N117</f>
        <v>891</v>
      </c>
      <c r="O116" s="37"/>
    </row>
    <row r="117" spans="1:15" s="11" customFormat="1" ht="24" customHeight="1" x14ac:dyDescent="0.2">
      <c r="A117" s="59"/>
      <c r="B117" s="53"/>
      <c r="C117" s="59"/>
      <c r="D117" s="59" t="s">
        <v>183</v>
      </c>
      <c r="E117" s="60"/>
      <c r="F117" s="18"/>
      <c r="G117" s="19"/>
      <c r="H117" s="19"/>
      <c r="I117" s="19"/>
      <c r="J117" s="19">
        <v>891</v>
      </c>
      <c r="K117" s="19"/>
      <c r="L117" s="19">
        <f>J117</f>
        <v>891</v>
      </c>
      <c r="M117" s="19"/>
      <c r="N117" s="19">
        <f>L117</f>
        <v>891</v>
      </c>
      <c r="O117" s="62"/>
    </row>
    <row r="118" spans="1:15" ht="23.25" customHeight="1" x14ac:dyDescent="0.2">
      <c r="A118" s="28" t="s">
        <v>135</v>
      </c>
      <c r="B118" s="28"/>
      <c r="C118" s="28"/>
      <c r="D118" s="28" t="s">
        <v>136</v>
      </c>
      <c r="E118" s="28" t="s">
        <v>187</v>
      </c>
      <c r="F118" s="29"/>
      <c r="G118" s="38"/>
      <c r="H118" s="38"/>
      <c r="I118" s="38"/>
      <c r="J118" s="38"/>
      <c r="K118" s="38"/>
      <c r="L118" s="38"/>
      <c r="M118" s="38"/>
      <c r="N118" s="38"/>
      <c r="O118" s="39"/>
    </row>
    <row r="119" spans="1:15" ht="71.25" x14ac:dyDescent="0.2">
      <c r="A119" s="32" t="s">
        <v>137</v>
      </c>
      <c r="B119" s="33" t="s">
        <v>124</v>
      </c>
      <c r="C119" s="32" t="s">
        <v>4</v>
      </c>
      <c r="D119" s="32" t="s">
        <v>125</v>
      </c>
      <c r="E119" s="34" t="s">
        <v>19</v>
      </c>
      <c r="F119" s="35"/>
      <c r="G119" s="36"/>
      <c r="H119" s="36"/>
      <c r="I119" s="36"/>
      <c r="J119" s="36"/>
      <c r="K119" s="36"/>
      <c r="L119" s="36"/>
      <c r="M119" s="36"/>
      <c r="N119" s="36">
        <f>N120</f>
        <v>280.5</v>
      </c>
      <c r="O119" s="37"/>
    </row>
    <row r="120" spans="1:15" s="11" customFormat="1" ht="24" customHeight="1" x14ac:dyDescent="0.2">
      <c r="A120" s="59"/>
      <c r="B120" s="53"/>
      <c r="C120" s="59"/>
      <c r="D120" s="59" t="s">
        <v>230</v>
      </c>
      <c r="E120" s="60"/>
      <c r="F120" s="18"/>
      <c r="G120" s="19"/>
      <c r="H120" s="19"/>
      <c r="I120" s="19"/>
      <c r="J120" s="19">
        <v>280.5</v>
      </c>
      <c r="K120" s="19"/>
      <c r="L120" s="19">
        <f>J120</f>
        <v>280.5</v>
      </c>
      <c r="M120" s="19"/>
      <c r="N120" s="19">
        <f>L120</f>
        <v>280.5</v>
      </c>
      <c r="O120" s="62"/>
    </row>
    <row r="121" spans="1:15" ht="24" customHeight="1" x14ac:dyDescent="0.2">
      <c r="A121" s="28" t="s">
        <v>138</v>
      </c>
      <c r="B121" s="28"/>
      <c r="C121" s="28"/>
      <c r="D121" s="28" t="s">
        <v>139</v>
      </c>
      <c r="E121" s="28" t="s">
        <v>187</v>
      </c>
      <c r="F121" s="29"/>
      <c r="G121" s="38"/>
      <c r="H121" s="38"/>
      <c r="I121" s="38"/>
      <c r="J121" s="38"/>
      <c r="K121" s="38"/>
      <c r="L121" s="38"/>
      <c r="M121" s="38"/>
      <c r="N121" s="38"/>
      <c r="O121" s="39"/>
    </row>
    <row r="122" spans="1:15" ht="71.25" x14ac:dyDescent="0.2">
      <c r="A122" s="32" t="s">
        <v>140</v>
      </c>
      <c r="B122" s="33" t="s">
        <v>141</v>
      </c>
      <c r="C122" s="32" t="s">
        <v>24</v>
      </c>
      <c r="D122" s="32" t="s">
        <v>142</v>
      </c>
      <c r="E122" s="34" t="s">
        <v>188</v>
      </c>
      <c r="F122" s="35"/>
      <c r="G122" s="36"/>
      <c r="H122" s="36"/>
      <c r="I122" s="36"/>
      <c r="J122" s="36"/>
      <c r="K122" s="36"/>
      <c r="L122" s="36"/>
      <c r="M122" s="36"/>
      <c r="N122" s="36">
        <f>N123</f>
        <v>366.5</v>
      </c>
      <c r="O122" s="37"/>
    </row>
    <row r="123" spans="1:15" s="11" customFormat="1" ht="25.5" customHeight="1" x14ac:dyDescent="0.2">
      <c r="A123" s="59"/>
      <c r="B123" s="53"/>
      <c r="C123" s="59"/>
      <c r="D123" s="59" t="s">
        <v>231</v>
      </c>
      <c r="E123" s="60"/>
      <c r="F123" s="18"/>
      <c r="G123" s="19"/>
      <c r="H123" s="19"/>
      <c r="I123" s="19"/>
      <c r="J123" s="19"/>
      <c r="K123" s="19">
        <f>341+13+12.5</f>
        <v>366.5</v>
      </c>
      <c r="L123" s="19">
        <f>K123</f>
        <v>366.5</v>
      </c>
      <c r="M123" s="19"/>
      <c r="N123" s="19">
        <f>L123</f>
        <v>366.5</v>
      </c>
      <c r="O123" s="62"/>
    </row>
    <row r="124" spans="1:15" ht="24" customHeight="1" x14ac:dyDescent="0.2">
      <c r="A124" s="28" t="s">
        <v>143</v>
      </c>
      <c r="B124" s="28"/>
      <c r="C124" s="28"/>
      <c r="D124" s="28" t="s">
        <v>144</v>
      </c>
      <c r="E124" s="28" t="s">
        <v>187</v>
      </c>
      <c r="F124" s="29"/>
      <c r="G124" s="38"/>
      <c r="H124" s="38"/>
      <c r="I124" s="38"/>
      <c r="J124" s="38"/>
      <c r="K124" s="38"/>
      <c r="L124" s="38"/>
      <c r="M124" s="38"/>
      <c r="N124" s="38"/>
      <c r="O124" s="39"/>
    </row>
    <row r="125" spans="1:15" ht="24" customHeight="1" x14ac:dyDescent="0.2">
      <c r="A125" s="32" t="s">
        <v>145</v>
      </c>
      <c r="B125" s="33" t="s">
        <v>146</v>
      </c>
      <c r="C125" s="32" t="s">
        <v>78</v>
      </c>
      <c r="D125" s="32" t="s">
        <v>184</v>
      </c>
      <c r="E125" s="34" t="s">
        <v>15</v>
      </c>
      <c r="F125" s="35"/>
      <c r="G125" s="36"/>
      <c r="H125" s="36"/>
      <c r="I125" s="36"/>
      <c r="J125" s="36"/>
      <c r="K125" s="36"/>
      <c r="L125" s="36"/>
      <c r="M125" s="36"/>
      <c r="N125" s="36">
        <f>N126</f>
        <v>321.2</v>
      </c>
      <c r="O125" s="37"/>
    </row>
    <row r="126" spans="1:15" ht="24" customHeight="1" x14ac:dyDescent="0.2">
      <c r="A126" s="40"/>
      <c r="B126" s="41"/>
      <c r="C126" s="40"/>
      <c r="D126" s="40" t="s">
        <v>220</v>
      </c>
      <c r="E126" s="42"/>
      <c r="F126" s="47"/>
      <c r="G126" s="12">
        <f>17.6+236.6+67</f>
        <v>321.2</v>
      </c>
      <c r="H126" s="47"/>
      <c r="I126" s="47"/>
      <c r="J126" s="12"/>
      <c r="K126" s="12"/>
      <c r="L126" s="12">
        <f>G126</f>
        <v>321.2</v>
      </c>
      <c r="M126" s="12"/>
      <c r="N126" s="12">
        <f>L126</f>
        <v>321.2</v>
      </c>
      <c r="O126" s="63"/>
    </row>
    <row r="127" spans="1:15" ht="28.5" x14ac:dyDescent="0.2">
      <c r="A127" s="32" t="s">
        <v>147</v>
      </c>
      <c r="B127" s="33" t="s">
        <v>148</v>
      </c>
      <c r="C127" s="32" t="s">
        <v>4</v>
      </c>
      <c r="D127" s="32" t="s">
        <v>185</v>
      </c>
      <c r="E127" s="34" t="s">
        <v>10</v>
      </c>
      <c r="F127" s="35"/>
      <c r="G127" s="36"/>
      <c r="H127" s="36"/>
      <c r="I127" s="36"/>
      <c r="J127" s="36"/>
      <c r="K127" s="36"/>
      <c r="L127" s="36"/>
      <c r="M127" s="36"/>
      <c r="N127" s="36">
        <f>N128</f>
        <v>6</v>
      </c>
      <c r="O127" s="37"/>
    </row>
    <row r="128" spans="1:15" ht="29.25" customHeight="1" x14ac:dyDescent="0.2">
      <c r="A128" s="40"/>
      <c r="B128" s="41"/>
      <c r="C128" s="40"/>
      <c r="D128" s="43" t="s">
        <v>221</v>
      </c>
      <c r="E128" s="42"/>
      <c r="F128" s="12">
        <v>6</v>
      </c>
      <c r="G128" s="12"/>
      <c r="H128" s="12"/>
      <c r="I128" s="12"/>
      <c r="J128" s="12"/>
      <c r="K128" s="12"/>
      <c r="L128" s="12">
        <f>F128</f>
        <v>6</v>
      </c>
      <c r="M128" s="12"/>
      <c r="N128" s="12">
        <f>L128</f>
        <v>6</v>
      </c>
      <c r="O128" s="12"/>
    </row>
    <row r="129" spans="1:15" ht="24" customHeight="1" x14ac:dyDescent="0.2">
      <c r="A129" s="32" t="s">
        <v>149</v>
      </c>
      <c r="B129" s="33" t="s">
        <v>150</v>
      </c>
      <c r="C129" s="32" t="s">
        <v>78</v>
      </c>
      <c r="D129" s="32" t="s">
        <v>186</v>
      </c>
      <c r="E129" s="34" t="s">
        <v>15</v>
      </c>
      <c r="F129" s="35"/>
      <c r="G129" s="36"/>
      <c r="H129" s="36"/>
      <c r="I129" s="36"/>
      <c r="J129" s="36"/>
      <c r="K129" s="36"/>
      <c r="L129" s="36"/>
      <c r="M129" s="36"/>
      <c r="N129" s="36">
        <f>N130</f>
        <v>64.2</v>
      </c>
      <c r="O129" s="37"/>
    </row>
    <row r="130" spans="1:15" ht="29.25" customHeight="1" x14ac:dyDescent="0.2">
      <c r="A130" s="40"/>
      <c r="B130" s="41"/>
      <c r="C130" s="40"/>
      <c r="D130" s="43" t="s">
        <v>222</v>
      </c>
      <c r="E130" s="42"/>
      <c r="F130" s="12"/>
      <c r="G130" s="12">
        <v>64.2</v>
      </c>
      <c r="H130" s="12"/>
      <c r="I130" s="12"/>
      <c r="J130" s="12"/>
      <c r="K130" s="12"/>
      <c r="L130" s="12">
        <f>G130</f>
        <v>64.2</v>
      </c>
      <c r="M130" s="12"/>
      <c r="N130" s="12">
        <f>L130</f>
        <v>64.2</v>
      </c>
      <c r="O130" s="12"/>
    </row>
    <row r="131" spans="1:15" ht="24" customHeight="1" x14ac:dyDescent="0.2">
      <c r="A131" s="28" t="s">
        <v>151</v>
      </c>
      <c r="B131" s="28"/>
      <c r="C131" s="28"/>
      <c r="D131" s="28" t="s">
        <v>152</v>
      </c>
      <c r="E131" s="28" t="s">
        <v>187</v>
      </c>
      <c r="F131" s="29"/>
      <c r="G131" s="38"/>
      <c r="H131" s="38"/>
      <c r="I131" s="38"/>
      <c r="J131" s="38"/>
      <c r="K131" s="38"/>
      <c r="L131" s="38"/>
      <c r="M131" s="38"/>
      <c r="N131" s="38"/>
      <c r="O131" s="39"/>
    </row>
    <row r="132" spans="1:15" ht="24" customHeight="1" x14ac:dyDescent="0.2">
      <c r="A132" s="32" t="s">
        <v>153</v>
      </c>
      <c r="B132" s="33" t="s">
        <v>154</v>
      </c>
      <c r="C132" s="32" t="s">
        <v>4</v>
      </c>
      <c r="D132" s="32" t="s">
        <v>155</v>
      </c>
      <c r="E132" s="34" t="s">
        <v>19</v>
      </c>
      <c r="F132" s="35"/>
      <c r="G132" s="36"/>
      <c r="H132" s="36"/>
      <c r="I132" s="36"/>
      <c r="J132" s="36"/>
      <c r="K132" s="36"/>
      <c r="L132" s="36"/>
      <c r="M132" s="36"/>
      <c r="N132" s="36">
        <f>N133</f>
        <v>3101.21</v>
      </c>
      <c r="O132" s="37"/>
    </row>
    <row r="133" spans="1:15" ht="24" customHeight="1" x14ac:dyDescent="0.2">
      <c r="A133" s="59"/>
      <c r="B133" s="53"/>
      <c r="C133" s="59"/>
      <c r="D133" s="59" t="s">
        <v>232</v>
      </c>
      <c r="E133" s="60"/>
      <c r="F133" s="18"/>
      <c r="G133" s="61"/>
      <c r="H133" s="61"/>
      <c r="I133" s="61"/>
      <c r="J133" s="61">
        <f>J97</f>
        <v>3101.21</v>
      </c>
      <c r="K133" s="61"/>
      <c r="L133" s="61">
        <f>J133</f>
        <v>3101.21</v>
      </c>
      <c r="M133" s="61"/>
      <c r="N133" s="61">
        <f>L133</f>
        <v>3101.21</v>
      </c>
      <c r="O133" s="58"/>
    </row>
  </sheetData>
  <autoFilter ref="A7:O132" xr:uid="{C3D5F59E-0BEE-436D-9CCC-43984C010DE8}"/>
  <mergeCells count="23">
    <mergeCell ref="D5:H5"/>
    <mergeCell ref="I5:J5"/>
    <mergeCell ref="L6:L7"/>
    <mergeCell ref="M6:M7"/>
    <mergeCell ref="N6:N7"/>
    <mergeCell ref="D6:D7"/>
    <mergeCell ref="E6:E7"/>
    <mergeCell ref="O6:O7"/>
    <mergeCell ref="G6:I6"/>
    <mergeCell ref="J6:J7"/>
    <mergeCell ref="K6:K7"/>
    <mergeCell ref="A1:O1"/>
    <mergeCell ref="D2:H2"/>
    <mergeCell ref="I2:J2"/>
    <mergeCell ref="K2:O5"/>
    <mergeCell ref="D3:H3"/>
    <mergeCell ref="I3:J3"/>
    <mergeCell ref="D4:H4"/>
    <mergeCell ref="I4:J4"/>
    <mergeCell ref="F6:F7"/>
    <mergeCell ref="A6:A7"/>
    <mergeCell ref="B6:B7"/>
    <mergeCell ref="C6:C7"/>
  </mergeCells>
  <pageMargins left="0.51181102362204722" right="0.51181102362204722" top="0.59055118110236227" bottom="0.39370078740157483" header="0.51181102362204722" footer="0.51181102362204722"/>
  <pageSetup paperSize="9" scale="52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8632-9583-46F9-A8F4-64AEB9A7879B}">
  <sheetPr>
    <pageSetUpPr fitToPage="1"/>
  </sheetPr>
  <dimension ref="A1:K61"/>
  <sheetViews>
    <sheetView tabSelected="1" showOutlineSymbols="0" showWhiteSpace="0" zoomScale="53" zoomScaleNormal="53" zoomScaleSheetLayoutView="85" workbookViewId="0">
      <pane xSplit="4" ySplit="8" topLeftCell="E9" activePane="bottomRight" state="frozen"/>
      <selection pane="topRight" activeCell="E1" sqref="E1"/>
      <selection pane="bottomLeft" activeCell="A6" sqref="A6"/>
      <selection pane="bottomRight" activeCell="L4" sqref="L4"/>
    </sheetView>
  </sheetViews>
  <sheetFormatPr defaultRowHeight="14.25" x14ac:dyDescent="0.2"/>
  <cols>
    <col min="1" max="1" width="10.625" style="27" customWidth="1"/>
    <col min="2" max="2" width="10" style="27" bestFit="1" customWidth="1"/>
    <col min="3" max="3" width="13.25" style="27" bestFit="1" customWidth="1"/>
    <col min="4" max="4" width="60" style="27" bestFit="1" customWidth="1"/>
    <col min="5" max="5" width="17.375" style="27" customWidth="1"/>
    <col min="6" max="6" width="13" style="27" bestFit="1" customWidth="1"/>
    <col min="7" max="7" width="20.875" style="27" customWidth="1"/>
    <col min="8" max="8" width="22.5" style="27" bestFit="1" customWidth="1"/>
    <col min="9" max="9" width="17" style="27" customWidth="1"/>
    <col min="10" max="10" width="17.875" style="27" bestFit="1" customWidth="1"/>
    <col min="11" max="11" width="18.5" style="27" customWidth="1"/>
    <col min="12" max="16384" width="9" style="27"/>
  </cols>
  <sheetData>
    <row r="1" spans="1:11" ht="38.25" customHeight="1" x14ac:dyDescent="0.2">
      <c r="A1" s="120" t="s">
        <v>272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1" ht="24.95" customHeight="1" x14ac:dyDescent="0.2">
      <c r="A2" s="1"/>
      <c r="B2" s="2"/>
      <c r="C2" s="122" t="s">
        <v>275</v>
      </c>
      <c r="D2" s="123"/>
      <c r="E2" s="124"/>
      <c r="F2" s="94" t="s">
        <v>278</v>
      </c>
      <c r="G2" s="95"/>
      <c r="H2" s="96" t="s">
        <v>271</v>
      </c>
      <c r="I2" s="97"/>
      <c r="J2" s="98"/>
    </row>
    <row r="3" spans="1:11" ht="40.5" customHeight="1" x14ac:dyDescent="0.2">
      <c r="A3" s="1"/>
      <c r="B3" s="2"/>
      <c r="C3" s="116" t="s">
        <v>276</v>
      </c>
      <c r="D3" s="117"/>
      <c r="E3" s="118"/>
      <c r="F3" s="106" t="s">
        <v>255</v>
      </c>
      <c r="G3" s="107"/>
      <c r="H3" s="99"/>
      <c r="I3" s="100"/>
      <c r="J3" s="101"/>
    </row>
    <row r="4" spans="1:11" ht="28.5" customHeight="1" x14ac:dyDescent="0.2">
      <c r="A4" s="1"/>
      <c r="B4" s="2"/>
      <c r="C4" s="122" t="s">
        <v>258</v>
      </c>
      <c r="D4" s="123"/>
      <c r="E4" s="124"/>
      <c r="F4" s="106" t="s">
        <v>256</v>
      </c>
      <c r="G4" s="107"/>
      <c r="H4" s="99"/>
      <c r="I4" s="100"/>
      <c r="J4" s="101"/>
    </row>
    <row r="5" spans="1:11" ht="30" customHeight="1" x14ac:dyDescent="0.2">
      <c r="A5" s="3"/>
      <c r="B5" s="4"/>
      <c r="C5" s="122" t="s">
        <v>260</v>
      </c>
      <c r="D5" s="123"/>
      <c r="E5" s="124"/>
      <c r="F5" s="108" t="s">
        <v>257</v>
      </c>
      <c r="G5" s="109"/>
      <c r="H5" s="102"/>
      <c r="I5" s="103"/>
      <c r="J5" s="104"/>
    </row>
    <row r="6" spans="1:11" ht="30" customHeight="1" x14ac:dyDescent="0.2">
      <c r="A6" s="89" t="s">
        <v>157</v>
      </c>
      <c r="B6" s="89" t="s">
        <v>158</v>
      </c>
      <c r="C6" s="89" t="s">
        <v>159</v>
      </c>
      <c r="D6" s="89" t="s">
        <v>160</v>
      </c>
      <c r="E6" s="89" t="s">
        <v>161</v>
      </c>
      <c r="F6" s="89" t="s">
        <v>162</v>
      </c>
      <c r="G6" s="90" t="s">
        <v>163</v>
      </c>
      <c r="H6" s="89" t="s">
        <v>164</v>
      </c>
      <c r="I6" s="125" t="s">
        <v>272</v>
      </c>
      <c r="J6" s="126"/>
    </row>
    <row r="7" spans="1:11" ht="24" customHeight="1" x14ac:dyDescent="0.2">
      <c r="A7" s="89"/>
      <c r="B7" s="90"/>
      <c r="C7" s="90"/>
      <c r="D7" s="90"/>
      <c r="E7" s="89"/>
      <c r="F7" s="89"/>
      <c r="G7" s="119"/>
      <c r="H7" s="110"/>
      <c r="I7" s="65" t="s">
        <v>273</v>
      </c>
      <c r="J7" s="66" t="s">
        <v>274</v>
      </c>
    </row>
    <row r="8" spans="1:11" ht="24" customHeight="1" x14ac:dyDescent="0.2">
      <c r="A8" s="78" t="s">
        <v>250</v>
      </c>
      <c r="B8" s="79" t="s">
        <v>241</v>
      </c>
      <c r="C8" s="80" t="s">
        <v>4</v>
      </c>
      <c r="D8" s="80" t="s">
        <v>243</v>
      </c>
      <c r="E8" s="81" t="s">
        <v>15</v>
      </c>
      <c r="F8" s="82">
        <v>10872</v>
      </c>
      <c r="G8" s="83">
        <v>261.08</v>
      </c>
      <c r="H8" s="83">
        <v>2838461.76</v>
      </c>
      <c r="I8" s="84">
        <f t="shared" ref="I8:I39" si="0">H8/$H$61</f>
        <v>0.29004883643137097</v>
      </c>
      <c r="J8" s="85">
        <f>I8</f>
        <v>0.29004883643137097</v>
      </c>
      <c r="K8" s="20">
        <f>F8/2</f>
        <v>5436</v>
      </c>
    </row>
    <row r="9" spans="1:11" ht="27.75" customHeight="1" x14ac:dyDescent="0.2">
      <c r="A9" s="78" t="s">
        <v>108</v>
      </c>
      <c r="B9" s="86" t="s">
        <v>33</v>
      </c>
      <c r="C9" s="78" t="s">
        <v>34</v>
      </c>
      <c r="D9" s="78" t="s">
        <v>264</v>
      </c>
      <c r="E9" s="87" t="s">
        <v>263</v>
      </c>
      <c r="F9" s="82">
        <v>6249.1</v>
      </c>
      <c r="G9" s="83">
        <v>243.94</v>
      </c>
      <c r="H9" s="83">
        <v>1524405.45</v>
      </c>
      <c r="I9" s="84">
        <f t="shared" si="0"/>
        <v>0.1557717046792769</v>
      </c>
      <c r="J9" s="85">
        <f>I9+J8</f>
        <v>0.44582054111064784</v>
      </c>
    </row>
    <row r="10" spans="1:11" x14ac:dyDescent="0.2">
      <c r="A10" s="78" t="s">
        <v>107</v>
      </c>
      <c r="B10" s="86" t="s">
        <v>30</v>
      </c>
      <c r="C10" s="78" t="s">
        <v>4</v>
      </c>
      <c r="D10" s="78" t="s">
        <v>31</v>
      </c>
      <c r="E10" s="87" t="s">
        <v>263</v>
      </c>
      <c r="F10" s="82">
        <v>6249.1</v>
      </c>
      <c r="G10" s="83">
        <v>130.94</v>
      </c>
      <c r="H10" s="83">
        <v>818257.15</v>
      </c>
      <c r="I10" s="84">
        <f t="shared" si="0"/>
        <v>8.361378603147003E-2</v>
      </c>
      <c r="J10" s="85">
        <f t="shared" ref="J10:J59" si="1">I10+J9</f>
        <v>0.52943432714211791</v>
      </c>
    </row>
    <row r="11" spans="1:11" x14ac:dyDescent="0.2">
      <c r="A11" s="78" t="s">
        <v>9</v>
      </c>
      <c r="B11" s="88" t="s">
        <v>237</v>
      </c>
      <c r="C11" s="78" t="s">
        <v>4</v>
      </c>
      <c r="D11" s="78" t="s">
        <v>236</v>
      </c>
      <c r="E11" s="81" t="s">
        <v>10</v>
      </c>
      <c r="F11" s="82">
        <v>18</v>
      </c>
      <c r="G11" s="83">
        <v>38658.82</v>
      </c>
      <c r="H11" s="83">
        <v>695858.76</v>
      </c>
      <c r="I11" s="84">
        <f t="shared" si="0"/>
        <v>7.1106479749995524E-2</v>
      </c>
      <c r="J11" s="85">
        <f t="shared" si="1"/>
        <v>0.60054080689211342</v>
      </c>
    </row>
    <row r="12" spans="1:11" ht="38.25" x14ac:dyDescent="0.2">
      <c r="A12" s="78" t="s">
        <v>110</v>
      </c>
      <c r="B12" s="86" t="s">
        <v>39</v>
      </c>
      <c r="C12" s="78" t="s">
        <v>24</v>
      </c>
      <c r="D12" s="78" t="s">
        <v>40</v>
      </c>
      <c r="E12" s="81" t="s">
        <v>41</v>
      </c>
      <c r="F12" s="82">
        <v>187473</v>
      </c>
      <c r="G12" s="83">
        <v>2.36</v>
      </c>
      <c r="H12" s="83">
        <v>442436.28</v>
      </c>
      <c r="I12" s="84">
        <f t="shared" si="0"/>
        <v>4.5210448143935635E-2</v>
      </c>
      <c r="J12" s="85">
        <f t="shared" si="1"/>
        <v>0.64575125503604902</v>
      </c>
    </row>
    <row r="13" spans="1:11" ht="63.75" x14ac:dyDescent="0.2">
      <c r="A13" s="78" t="s">
        <v>247</v>
      </c>
      <c r="B13" s="86" t="s">
        <v>124</v>
      </c>
      <c r="C13" s="78" t="s">
        <v>4</v>
      </c>
      <c r="D13" s="78" t="s">
        <v>125</v>
      </c>
      <c r="E13" s="87" t="s">
        <v>261</v>
      </c>
      <c r="F13" s="82">
        <v>1929.71</v>
      </c>
      <c r="G13" s="83">
        <v>222.87</v>
      </c>
      <c r="H13" s="83">
        <v>430074.46</v>
      </c>
      <c r="I13" s="84">
        <f t="shared" si="0"/>
        <v>4.3947252860595247E-2</v>
      </c>
      <c r="J13" s="85">
        <f t="shared" si="1"/>
        <v>0.68969850789664422</v>
      </c>
      <c r="K13" s="20">
        <f>F13/2</f>
        <v>964.85500000000002</v>
      </c>
    </row>
    <row r="14" spans="1:11" x14ac:dyDescent="0.2">
      <c r="A14" s="78" t="s">
        <v>105</v>
      </c>
      <c r="B14" s="86" t="s">
        <v>106</v>
      </c>
      <c r="C14" s="78" t="s">
        <v>34</v>
      </c>
      <c r="D14" s="78" t="s">
        <v>265</v>
      </c>
      <c r="E14" s="87" t="s">
        <v>263</v>
      </c>
      <c r="F14" s="82">
        <v>4807</v>
      </c>
      <c r="G14" s="83">
        <v>86.58</v>
      </c>
      <c r="H14" s="83">
        <v>416190.06</v>
      </c>
      <c r="I14" s="84">
        <f t="shared" si="0"/>
        <v>4.2528472406583515E-2</v>
      </c>
      <c r="J14" s="85">
        <f t="shared" si="1"/>
        <v>0.73222698030322775</v>
      </c>
    </row>
    <row r="15" spans="1:11" x14ac:dyDescent="0.2">
      <c r="A15" s="78" t="s">
        <v>56</v>
      </c>
      <c r="B15" s="86" t="s">
        <v>57</v>
      </c>
      <c r="C15" s="78" t="s">
        <v>4</v>
      </c>
      <c r="D15" s="78" t="s">
        <v>58</v>
      </c>
      <c r="E15" s="81" t="s">
        <v>6</v>
      </c>
      <c r="F15" s="82">
        <v>18</v>
      </c>
      <c r="G15" s="83">
        <v>15472.85</v>
      </c>
      <c r="H15" s="83">
        <v>278511.3</v>
      </c>
      <c r="I15" s="84">
        <f t="shared" si="0"/>
        <v>2.8459738170997412E-2</v>
      </c>
      <c r="J15" s="85">
        <f t="shared" si="1"/>
        <v>0.7606867184742252</v>
      </c>
    </row>
    <row r="16" spans="1:11" ht="24" customHeight="1" x14ac:dyDescent="0.2">
      <c r="A16" s="78" t="s">
        <v>140</v>
      </c>
      <c r="B16" s="86" t="s">
        <v>141</v>
      </c>
      <c r="C16" s="78" t="s">
        <v>24</v>
      </c>
      <c r="D16" s="78" t="s">
        <v>142</v>
      </c>
      <c r="E16" s="87" t="s">
        <v>263</v>
      </c>
      <c r="F16" s="82">
        <v>366.5</v>
      </c>
      <c r="G16" s="83">
        <v>759.56</v>
      </c>
      <c r="H16" s="83">
        <v>278378.74</v>
      </c>
      <c r="I16" s="84">
        <f t="shared" si="0"/>
        <v>2.8446192498373189E-2</v>
      </c>
      <c r="J16" s="85">
        <f t="shared" si="1"/>
        <v>0.78913291097259841</v>
      </c>
      <c r="K16" s="20">
        <f>F16/2</f>
        <v>183.25</v>
      </c>
    </row>
    <row r="17" spans="1:10" ht="24.75" customHeight="1" x14ac:dyDescent="0.2">
      <c r="A17" s="78" t="s">
        <v>99</v>
      </c>
      <c r="B17" s="86" t="s">
        <v>33</v>
      </c>
      <c r="C17" s="78" t="s">
        <v>34</v>
      </c>
      <c r="D17" s="78" t="s">
        <v>264</v>
      </c>
      <c r="E17" s="87" t="s">
        <v>263</v>
      </c>
      <c r="F17" s="82">
        <v>1049.48</v>
      </c>
      <c r="G17" s="83">
        <v>243.94</v>
      </c>
      <c r="H17" s="83">
        <v>256010.15</v>
      </c>
      <c r="I17" s="84">
        <f t="shared" si="0"/>
        <v>2.6160453231584405E-2</v>
      </c>
      <c r="J17" s="85">
        <f t="shared" si="1"/>
        <v>0.81529336420418286</v>
      </c>
    </row>
    <row r="18" spans="1:10" x14ac:dyDescent="0.2">
      <c r="A18" s="69" t="s">
        <v>254</v>
      </c>
      <c r="B18" s="77" t="s">
        <v>268</v>
      </c>
      <c r="C18" s="69" t="s">
        <v>4</v>
      </c>
      <c r="D18" s="69" t="s">
        <v>269</v>
      </c>
      <c r="E18" s="72" t="s">
        <v>119</v>
      </c>
      <c r="F18" s="73">
        <v>46518.15</v>
      </c>
      <c r="G18" s="74">
        <v>4.3600000000000003</v>
      </c>
      <c r="H18" s="74">
        <v>202819.13</v>
      </c>
      <c r="I18" s="67">
        <f t="shared" si="0"/>
        <v>2.0725117206624961E-2</v>
      </c>
      <c r="J18" s="68">
        <f t="shared" si="1"/>
        <v>0.83601848141080781</v>
      </c>
    </row>
    <row r="19" spans="1:10" x14ac:dyDescent="0.2">
      <c r="A19" s="69" t="s">
        <v>145</v>
      </c>
      <c r="B19" s="75" t="s">
        <v>146</v>
      </c>
      <c r="C19" s="69" t="s">
        <v>78</v>
      </c>
      <c r="D19" s="69" t="s">
        <v>184</v>
      </c>
      <c r="E19" s="72" t="s">
        <v>15</v>
      </c>
      <c r="F19" s="73">
        <v>321.2</v>
      </c>
      <c r="G19" s="74">
        <v>561.66</v>
      </c>
      <c r="H19" s="74">
        <v>180405.19</v>
      </c>
      <c r="I19" s="67">
        <f t="shared" si="0"/>
        <v>1.8434743840156722E-2</v>
      </c>
      <c r="J19" s="68">
        <f t="shared" si="1"/>
        <v>0.85445322525096457</v>
      </c>
    </row>
    <row r="20" spans="1:10" x14ac:dyDescent="0.2">
      <c r="A20" s="69" t="s">
        <v>98</v>
      </c>
      <c r="B20" s="75" t="s">
        <v>30</v>
      </c>
      <c r="C20" s="69" t="s">
        <v>4</v>
      </c>
      <c r="D20" s="69" t="s">
        <v>31</v>
      </c>
      <c r="E20" s="76" t="s">
        <v>263</v>
      </c>
      <c r="F20" s="73">
        <v>1049.48</v>
      </c>
      <c r="G20" s="74">
        <v>130.94</v>
      </c>
      <c r="H20" s="74">
        <v>137418.91</v>
      </c>
      <c r="I20" s="67">
        <f t="shared" si="0"/>
        <v>1.4042181406441529E-2</v>
      </c>
      <c r="J20" s="68">
        <f t="shared" si="1"/>
        <v>0.8684954066574061</v>
      </c>
    </row>
    <row r="21" spans="1:10" x14ac:dyDescent="0.2">
      <c r="A21" s="69" t="s">
        <v>32</v>
      </c>
      <c r="B21" s="75" t="s">
        <v>33</v>
      </c>
      <c r="C21" s="69" t="s">
        <v>34</v>
      </c>
      <c r="D21" s="69" t="s">
        <v>264</v>
      </c>
      <c r="E21" s="76" t="s">
        <v>263</v>
      </c>
      <c r="F21" s="73">
        <v>529.20000000000005</v>
      </c>
      <c r="G21" s="74">
        <v>243.94</v>
      </c>
      <c r="H21" s="74">
        <v>129093.04</v>
      </c>
      <c r="I21" s="67">
        <f t="shared" si="0"/>
        <v>1.319140055752889E-2</v>
      </c>
      <c r="J21" s="68">
        <f t="shared" si="1"/>
        <v>0.88168680721493498</v>
      </c>
    </row>
    <row r="22" spans="1:10" x14ac:dyDescent="0.2">
      <c r="A22" s="69" t="s">
        <v>72</v>
      </c>
      <c r="B22" s="75" t="s">
        <v>73</v>
      </c>
      <c r="C22" s="69" t="s">
        <v>34</v>
      </c>
      <c r="D22" s="69" t="s">
        <v>74</v>
      </c>
      <c r="E22" s="72" t="s">
        <v>75</v>
      </c>
      <c r="F22" s="73">
        <v>9</v>
      </c>
      <c r="G22" s="74">
        <v>12366.6</v>
      </c>
      <c r="H22" s="74">
        <v>111299.4</v>
      </c>
      <c r="I22" s="67">
        <f t="shared" si="0"/>
        <v>1.1373153558182771E-2</v>
      </c>
      <c r="J22" s="68">
        <f t="shared" si="1"/>
        <v>0.89305996077311778</v>
      </c>
    </row>
    <row r="23" spans="1:10" ht="38.25" x14ac:dyDescent="0.2">
      <c r="A23" s="69" t="s">
        <v>239</v>
      </c>
      <c r="B23" s="75" t="s">
        <v>39</v>
      </c>
      <c r="C23" s="69" t="s">
        <v>24</v>
      </c>
      <c r="D23" s="69" t="s">
        <v>40</v>
      </c>
      <c r="E23" s="72" t="s">
        <v>41</v>
      </c>
      <c r="F23" s="73">
        <v>43312.5</v>
      </c>
      <c r="G23" s="74">
        <v>2.36</v>
      </c>
      <c r="H23" s="74">
        <v>102217.5</v>
      </c>
      <c r="I23" s="67">
        <f t="shared" si="0"/>
        <v>1.044511761818615E-2</v>
      </c>
      <c r="J23" s="68">
        <f t="shared" si="1"/>
        <v>0.9035050783913039</v>
      </c>
    </row>
    <row r="24" spans="1:10" ht="38.25" x14ac:dyDescent="0.2">
      <c r="A24" s="69" t="s">
        <v>102</v>
      </c>
      <c r="B24" s="75" t="s">
        <v>39</v>
      </c>
      <c r="C24" s="69" t="s">
        <v>24</v>
      </c>
      <c r="D24" s="69" t="s">
        <v>40</v>
      </c>
      <c r="E24" s="72" t="s">
        <v>41</v>
      </c>
      <c r="F24" s="73">
        <v>31484.400000000001</v>
      </c>
      <c r="G24" s="74">
        <v>2.36</v>
      </c>
      <c r="H24" s="74">
        <v>74303.179999999993</v>
      </c>
      <c r="I24" s="67">
        <f t="shared" si="0"/>
        <v>7.5926867171008557E-3</v>
      </c>
      <c r="J24" s="68">
        <f t="shared" si="1"/>
        <v>0.91109776510840479</v>
      </c>
    </row>
    <row r="25" spans="1:10" x14ac:dyDescent="0.2">
      <c r="A25" s="69" t="s">
        <v>29</v>
      </c>
      <c r="B25" s="75" t="s">
        <v>30</v>
      </c>
      <c r="C25" s="69" t="s">
        <v>4</v>
      </c>
      <c r="D25" s="69" t="s">
        <v>31</v>
      </c>
      <c r="E25" s="76" t="s">
        <v>263</v>
      </c>
      <c r="F25" s="73">
        <v>529.20000000000005</v>
      </c>
      <c r="G25" s="74">
        <v>130.94</v>
      </c>
      <c r="H25" s="74">
        <v>69293.440000000002</v>
      </c>
      <c r="I25" s="67">
        <f t="shared" si="0"/>
        <v>7.0807653383102194E-3</v>
      </c>
      <c r="J25" s="68">
        <f t="shared" si="1"/>
        <v>0.91817853044671505</v>
      </c>
    </row>
    <row r="26" spans="1:10" x14ac:dyDescent="0.2">
      <c r="A26" s="69" t="s">
        <v>149</v>
      </c>
      <c r="B26" s="75" t="s">
        <v>150</v>
      </c>
      <c r="C26" s="69" t="s">
        <v>78</v>
      </c>
      <c r="D26" s="69" t="s">
        <v>186</v>
      </c>
      <c r="E26" s="72" t="s">
        <v>15</v>
      </c>
      <c r="F26" s="73">
        <v>64.2</v>
      </c>
      <c r="G26" s="74">
        <v>1054.32</v>
      </c>
      <c r="H26" s="74">
        <v>67687.34</v>
      </c>
      <c r="I26" s="67">
        <f t="shared" si="0"/>
        <v>6.9166456581520389E-3</v>
      </c>
      <c r="J26" s="68">
        <f t="shared" si="1"/>
        <v>0.92509517610486713</v>
      </c>
    </row>
    <row r="27" spans="1:10" x14ac:dyDescent="0.2">
      <c r="A27" s="69" t="s">
        <v>109</v>
      </c>
      <c r="B27" s="75" t="s">
        <v>101</v>
      </c>
      <c r="C27" s="69" t="s">
        <v>78</v>
      </c>
      <c r="D27" s="69" t="s">
        <v>182</v>
      </c>
      <c r="E27" s="76" t="s">
        <v>263</v>
      </c>
      <c r="F27" s="73">
        <v>6249.1</v>
      </c>
      <c r="G27" s="74">
        <v>10.72</v>
      </c>
      <c r="H27" s="74">
        <v>66990.350000000006</v>
      </c>
      <c r="I27" s="67">
        <f t="shared" si="0"/>
        <v>6.8454235823949576E-3</v>
      </c>
      <c r="J27" s="68">
        <f t="shared" si="1"/>
        <v>0.93194059968726206</v>
      </c>
    </row>
    <row r="28" spans="1:10" ht="38.25" x14ac:dyDescent="0.2">
      <c r="A28" s="69" t="s">
        <v>22</v>
      </c>
      <c r="B28" s="75" t="s">
        <v>23</v>
      </c>
      <c r="C28" s="69" t="s">
        <v>24</v>
      </c>
      <c r="D28" s="69" t="s">
        <v>25</v>
      </c>
      <c r="E28" s="76" t="s">
        <v>263</v>
      </c>
      <c r="F28" s="73">
        <v>239.4</v>
      </c>
      <c r="G28" s="74">
        <v>267.05</v>
      </c>
      <c r="H28" s="74">
        <v>63931.77</v>
      </c>
      <c r="I28" s="67">
        <f t="shared" si="0"/>
        <v>6.5328819154139425E-3</v>
      </c>
      <c r="J28" s="68">
        <f t="shared" si="1"/>
        <v>0.93847348160267596</v>
      </c>
    </row>
    <row r="29" spans="1:10" ht="63.75" x14ac:dyDescent="0.2">
      <c r="A29" s="69" t="s">
        <v>137</v>
      </c>
      <c r="B29" s="75" t="s">
        <v>124</v>
      </c>
      <c r="C29" s="69" t="s">
        <v>4</v>
      </c>
      <c r="D29" s="69" t="s">
        <v>125</v>
      </c>
      <c r="E29" s="76" t="s">
        <v>261</v>
      </c>
      <c r="F29" s="73">
        <v>280.5</v>
      </c>
      <c r="G29" s="74">
        <v>222.87</v>
      </c>
      <c r="H29" s="74">
        <v>62515.03</v>
      </c>
      <c r="I29" s="67">
        <f t="shared" si="0"/>
        <v>6.3881120283164399E-3</v>
      </c>
      <c r="J29" s="68">
        <f t="shared" si="1"/>
        <v>0.94486159363099242</v>
      </c>
    </row>
    <row r="30" spans="1:10" x14ac:dyDescent="0.2">
      <c r="A30" s="69" t="s">
        <v>113</v>
      </c>
      <c r="B30" s="75">
        <v>172030</v>
      </c>
      <c r="C30" s="69" t="s">
        <v>34</v>
      </c>
      <c r="D30" s="69" t="s">
        <v>262</v>
      </c>
      <c r="E30" s="76" t="s">
        <v>263</v>
      </c>
      <c r="F30" s="73">
        <v>1155</v>
      </c>
      <c r="G30" s="74">
        <v>41.68</v>
      </c>
      <c r="H30" s="74">
        <v>48140.4</v>
      </c>
      <c r="I30" s="67">
        <f t="shared" si="0"/>
        <v>4.9192373144180644E-3</v>
      </c>
      <c r="J30" s="68">
        <f t="shared" si="1"/>
        <v>0.94978083094541044</v>
      </c>
    </row>
    <row r="31" spans="1:10" x14ac:dyDescent="0.2">
      <c r="A31" s="69" t="s">
        <v>246</v>
      </c>
      <c r="B31" s="75" t="s">
        <v>122</v>
      </c>
      <c r="C31" s="69" t="s">
        <v>34</v>
      </c>
      <c r="D31" s="69" t="s">
        <v>123</v>
      </c>
      <c r="E31" s="72" t="s">
        <v>15</v>
      </c>
      <c r="F31" s="73">
        <v>10908</v>
      </c>
      <c r="G31" s="74">
        <v>4.0999999999999996</v>
      </c>
      <c r="H31" s="74">
        <v>44722.8</v>
      </c>
      <c r="I31" s="67">
        <f t="shared" si="0"/>
        <v>4.5700091101290438E-3</v>
      </c>
      <c r="J31" s="68">
        <f t="shared" si="1"/>
        <v>0.9543508400555395</v>
      </c>
    </row>
    <row r="32" spans="1:10" ht="25.5" x14ac:dyDescent="0.2">
      <c r="A32" s="69" t="s">
        <v>238</v>
      </c>
      <c r="B32" s="75" t="s">
        <v>114</v>
      </c>
      <c r="C32" s="69" t="s">
        <v>4</v>
      </c>
      <c r="D32" s="69" t="s">
        <v>266</v>
      </c>
      <c r="E32" s="76" t="s">
        <v>263</v>
      </c>
      <c r="F32" s="73">
        <v>1443.75</v>
      </c>
      <c r="G32" s="74">
        <v>29.89</v>
      </c>
      <c r="H32" s="74">
        <v>43153.68</v>
      </c>
      <c r="I32" s="67">
        <f t="shared" si="0"/>
        <v>4.4096682393676943E-3</v>
      </c>
      <c r="J32" s="68">
        <f t="shared" si="1"/>
        <v>0.95876050829490722</v>
      </c>
    </row>
    <row r="33" spans="1:10" ht="38.25" x14ac:dyDescent="0.2">
      <c r="A33" s="69" t="s">
        <v>38</v>
      </c>
      <c r="B33" s="75" t="s">
        <v>39</v>
      </c>
      <c r="C33" s="69" t="s">
        <v>24</v>
      </c>
      <c r="D33" s="69" t="s">
        <v>40</v>
      </c>
      <c r="E33" s="72" t="s">
        <v>41</v>
      </c>
      <c r="F33" s="73">
        <v>15876.000000000002</v>
      </c>
      <c r="G33" s="74">
        <v>2.36</v>
      </c>
      <c r="H33" s="74">
        <v>37467.360000000001</v>
      </c>
      <c r="I33" s="67">
        <f t="shared" si="0"/>
        <v>3.8286103851387777E-3</v>
      </c>
      <c r="J33" s="68">
        <f t="shared" si="1"/>
        <v>0.96258911868004604</v>
      </c>
    </row>
    <row r="34" spans="1:10" ht="25.5" x14ac:dyDescent="0.2">
      <c r="A34" s="69" t="s">
        <v>147</v>
      </c>
      <c r="B34" s="75" t="s">
        <v>148</v>
      </c>
      <c r="C34" s="69" t="s">
        <v>4</v>
      </c>
      <c r="D34" s="69" t="s">
        <v>185</v>
      </c>
      <c r="E34" s="72" t="s">
        <v>10</v>
      </c>
      <c r="F34" s="73">
        <v>6</v>
      </c>
      <c r="G34" s="74">
        <v>5401.5</v>
      </c>
      <c r="H34" s="74">
        <v>32409</v>
      </c>
      <c r="I34" s="67">
        <f t="shared" si="0"/>
        <v>3.3117207610027142E-3</v>
      </c>
      <c r="J34" s="68">
        <f t="shared" si="1"/>
        <v>0.96590083944104876</v>
      </c>
    </row>
    <row r="35" spans="1:10" x14ac:dyDescent="0.2">
      <c r="A35" s="69" t="s">
        <v>82</v>
      </c>
      <c r="B35" s="75" t="s">
        <v>83</v>
      </c>
      <c r="C35" s="69" t="s">
        <v>4</v>
      </c>
      <c r="D35" s="69" t="s">
        <v>84</v>
      </c>
      <c r="E35" s="72" t="s">
        <v>85</v>
      </c>
      <c r="F35" s="73">
        <v>1</v>
      </c>
      <c r="G35" s="74">
        <v>32281.58</v>
      </c>
      <c r="H35" s="74">
        <v>32281.58</v>
      </c>
      <c r="I35" s="67">
        <f t="shared" si="0"/>
        <v>3.2987003204038999E-3</v>
      </c>
      <c r="J35" s="68">
        <f t="shared" si="1"/>
        <v>0.96919953976145268</v>
      </c>
    </row>
    <row r="36" spans="1:10" x14ac:dyDescent="0.2">
      <c r="A36" s="69" t="s">
        <v>249</v>
      </c>
      <c r="B36" s="75" t="s">
        <v>128</v>
      </c>
      <c r="C36" s="69" t="s">
        <v>24</v>
      </c>
      <c r="D36" s="69" t="s">
        <v>129</v>
      </c>
      <c r="E36" s="72" t="s">
        <v>10</v>
      </c>
      <c r="F36" s="73">
        <v>915</v>
      </c>
      <c r="G36" s="74">
        <v>32.4</v>
      </c>
      <c r="H36" s="74">
        <v>29646</v>
      </c>
      <c r="I36" s="67">
        <f t="shared" si="0"/>
        <v>3.0293830010394169E-3</v>
      </c>
      <c r="J36" s="68">
        <f t="shared" si="1"/>
        <v>0.97222892276249206</v>
      </c>
    </row>
    <row r="37" spans="1:10" x14ac:dyDescent="0.2">
      <c r="A37" s="69" t="s">
        <v>88</v>
      </c>
      <c r="B37" s="75" t="s">
        <v>89</v>
      </c>
      <c r="C37" s="69" t="s">
        <v>90</v>
      </c>
      <c r="D37" s="69" t="s">
        <v>91</v>
      </c>
      <c r="E37" s="72" t="s">
        <v>10</v>
      </c>
      <c r="F37" s="73">
        <v>30</v>
      </c>
      <c r="G37" s="74">
        <v>965.31</v>
      </c>
      <c r="H37" s="74">
        <v>28959.3</v>
      </c>
      <c r="I37" s="67">
        <f t="shared" si="0"/>
        <v>2.9592124111853463E-3</v>
      </c>
      <c r="J37" s="68">
        <f t="shared" si="1"/>
        <v>0.97518813517367742</v>
      </c>
    </row>
    <row r="38" spans="1:10" x14ac:dyDescent="0.2">
      <c r="A38" s="69" t="s">
        <v>2</v>
      </c>
      <c r="B38" s="75" t="s">
        <v>3</v>
      </c>
      <c r="C38" s="69" t="s">
        <v>4</v>
      </c>
      <c r="D38" s="69" t="s">
        <v>5</v>
      </c>
      <c r="E38" s="72" t="s">
        <v>6</v>
      </c>
      <c r="F38" s="73">
        <v>1</v>
      </c>
      <c r="G38" s="74">
        <v>27972.25</v>
      </c>
      <c r="H38" s="74">
        <v>27972.25</v>
      </c>
      <c r="I38" s="67">
        <f t="shared" si="0"/>
        <v>2.8583504908191604E-3</v>
      </c>
      <c r="J38" s="68">
        <f t="shared" si="1"/>
        <v>0.97804648566449659</v>
      </c>
    </row>
    <row r="39" spans="1:10" ht="38.25" x14ac:dyDescent="0.2">
      <c r="A39" s="69" t="s">
        <v>248</v>
      </c>
      <c r="B39" s="75" t="s">
        <v>126</v>
      </c>
      <c r="C39" s="69" t="s">
        <v>24</v>
      </c>
      <c r="D39" s="69" t="s">
        <v>127</v>
      </c>
      <c r="E39" s="72" t="s">
        <v>10</v>
      </c>
      <c r="F39" s="73">
        <v>915</v>
      </c>
      <c r="G39" s="74">
        <v>30.55</v>
      </c>
      <c r="H39" s="74">
        <v>27953.25</v>
      </c>
      <c r="I39" s="67">
        <f t="shared" si="0"/>
        <v>2.85640897165908E-3</v>
      </c>
      <c r="J39" s="68">
        <f t="shared" si="1"/>
        <v>0.98090289463615565</v>
      </c>
    </row>
    <row r="40" spans="1:10" ht="25.5" x14ac:dyDescent="0.2">
      <c r="A40" s="69" t="s">
        <v>76</v>
      </c>
      <c r="B40" s="75" t="s">
        <v>77</v>
      </c>
      <c r="C40" s="69" t="s">
        <v>78</v>
      </c>
      <c r="D40" s="69" t="s">
        <v>180</v>
      </c>
      <c r="E40" s="72" t="s">
        <v>15</v>
      </c>
      <c r="F40" s="73">
        <v>60</v>
      </c>
      <c r="G40" s="74">
        <v>324.98</v>
      </c>
      <c r="H40" s="74">
        <v>19498.8</v>
      </c>
      <c r="I40" s="67">
        <f t="shared" ref="I40:I71" si="2">H40/$H$61</f>
        <v>1.9924891472936444E-3</v>
      </c>
      <c r="J40" s="68">
        <f t="shared" si="1"/>
        <v>0.98289538378344932</v>
      </c>
    </row>
    <row r="41" spans="1:10" ht="38.25" x14ac:dyDescent="0.2">
      <c r="A41" s="69" t="s">
        <v>50</v>
      </c>
      <c r="B41" s="75" t="s">
        <v>51</v>
      </c>
      <c r="C41" s="69" t="s">
        <v>24</v>
      </c>
      <c r="D41" s="69" t="s">
        <v>52</v>
      </c>
      <c r="E41" s="76" t="s">
        <v>261</v>
      </c>
      <c r="F41" s="73">
        <v>12</v>
      </c>
      <c r="G41" s="74">
        <v>1255.76</v>
      </c>
      <c r="H41" s="74">
        <v>15069.12</v>
      </c>
      <c r="I41" s="67">
        <f t="shared" si="2"/>
        <v>1.5398413266080786E-3</v>
      </c>
      <c r="J41" s="68">
        <f t="shared" si="1"/>
        <v>0.98443522511005743</v>
      </c>
    </row>
    <row r="42" spans="1:10" ht="25.5" x14ac:dyDescent="0.2">
      <c r="A42" s="69" t="s">
        <v>26</v>
      </c>
      <c r="B42" s="75" t="s">
        <v>27</v>
      </c>
      <c r="C42" s="69" t="s">
        <v>24</v>
      </c>
      <c r="D42" s="69" t="s">
        <v>28</v>
      </c>
      <c r="E42" s="76" t="s">
        <v>263</v>
      </c>
      <c r="F42" s="73">
        <v>289.8</v>
      </c>
      <c r="G42" s="74">
        <v>50.15</v>
      </c>
      <c r="H42" s="74">
        <v>14533.47</v>
      </c>
      <c r="I42" s="67">
        <f t="shared" si="2"/>
        <v>1.4851058140766488E-3</v>
      </c>
      <c r="J42" s="68">
        <f t="shared" si="1"/>
        <v>0.98592033092413411</v>
      </c>
    </row>
    <row r="43" spans="1:10" x14ac:dyDescent="0.2">
      <c r="A43" s="69" t="s">
        <v>92</v>
      </c>
      <c r="B43" s="75" t="s">
        <v>93</v>
      </c>
      <c r="C43" s="69" t="s">
        <v>90</v>
      </c>
      <c r="D43" s="69" t="s">
        <v>94</v>
      </c>
      <c r="E43" s="72" t="s">
        <v>10</v>
      </c>
      <c r="F43" s="73">
        <v>5</v>
      </c>
      <c r="G43" s="74">
        <v>2672.23</v>
      </c>
      <c r="H43" s="74">
        <v>13361.15</v>
      </c>
      <c r="I43" s="67">
        <f t="shared" si="2"/>
        <v>1.3653120381952979E-3</v>
      </c>
      <c r="J43" s="68">
        <f t="shared" si="1"/>
        <v>0.98728564296232946</v>
      </c>
    </row>
    <row r="44" spans="1:10" x14ac:dyDescent="0.2">
      <c r="A44" s="69" t="s">
        <v>79</v>
      </c>
      <c r="B44" s="75" t="s">
        <v>80</v>
      </c>
      <c r="C44" s="69" t="s">
        <v>24</v>
      </c>
      <c r="D44" s="69" t="s">
        <v>81</v>
      </c>
      <c r="E44" s="76" t="s">
        <v>261</v>
      </c>
      <c r="F44" s="73">
        <v>90</v>
      </c>
      <c r="G44" s="74">
        <v>145.29</v>
      </c>
      <c r="H44" s="74">
        <v>13076.1</v>
      </c>
      <c r="I44" s="67">
        <f t="shared" si="2"/>
        <v>1.3361841415331418E-3</v>
      </c>
      <c r="J44" s="68">
        <f t="shared" si="1"/>
        <v>0.98862182710386259</v>
      </c>
    </row>
    <row r="45" spans="1:10" ht="24" customHeight="1" x14ac:dyDescent="0.2">
      <c r="A45" s="69" t="s">
        <v>47</v>
      </c>
      <c r="B45" s="75" t="s">
        <v>48</v>
      </c>
      <c r="C45" s="69" t="s">
        <v>24</v>
      </c>
      <c r="D45" s="69" t="s">
        <v>49</v>
      </c>
      <c r="E45" s="76" t="s">
        <v>261</v>
      </c>
      <c r="F45" s="73">
        <v>9</v>
      </c>
      <c r="G45" s="74">
        <v>1391.76</v>
      </c>
      <c r="H45" s="74">
        <v>12525.84</v>
      </c>
      <c r="I45" s="67">
        <f t="shared" si="2"/>
        <v>1.2799557029528291E-3</v>
      </c>
      <c r="J45" s="68">
        <f t="shared" si="1"/>
        <v>0.9899017828068154</v>
      </c>
    </row>
    <row r="46" spans="1:10" ht="40.5" customHeight="1" x14ac:dyDescent="0.2">
      <c r="A46" s="69" t="s">
        <v>61</v>
      </c>
      <c r="B46" s="75" t="s">
        <v>62</v>
      </c>
      <c r="C46" s="69" t="s">
        <v>4</v>
      </c>
      <c r="D46" s="69" t="s">
        <v>63</v>
      </c>
      <c r="E46" s="76" t="s">
        <v>261</v>
      </c>
      <c r="F46" s="73">
        <v>16.5</v>
      </c>
      <c r="G46" s="74">
        <v>695.04</v>
      </c>
      <c r="H46" s="74">
        <v>11468.16</v>
      </c>
      <c r="I46" s="67">
        <f t="shared" si="2"/>
        <v>1.1718764405720906E-3</v>
      </c>
      <c r="J46" s="68">
        <f t="shared" si="1"/>
        <v>0.99107365924738744</v>
      </c>
    </row>
    <row r="47" spans="1:10" x14ac:dyDescent="0.2">
      <c r="A47" s="69" t="s">
        <v>100</v>
      </c>
      <c r="B47" s="75" t="s">
        <v>101</v>
      </c>
      <c r="C47" s="69" t="s">
        <v>78</v>
      </c>
      <c r="D47" s="69" t="s">
        <v>182</v>
      </c>
      <c r="E47" s="76" t="s">
        <v>263</v>
      </c>
      <c r="F47" s="73">
        <v>1049.48</v>
      </c>
      <c r="G47" s="74">
        <v>10.72</v>
      </c>
      <c r="H47" s="74">
        <v>11250.42</v>
      </c>
      <c r="I47" s="67">
        <f t="shared" si="2"/>
        <v>1.1496266309975671E-3</v>
      </c>
      <c r="J47" s="68">
        <f t="shared" si="1"/>
        <v>0.99222328587838504</v>
      </c>
    </row>
    <row r="48" spans="1:10" ht="25.5" x14ac:dyDescent="0.2">
      <c r="A48" s="69" t="s">
        <v>53</v>
      </c>
      <c r="B48" s="75" t="s">
        <v>54</v>
      </c>
      <c r="C48" s="69" t="s">
        <v>24</v>
      </c>
      <c r="D48" s="69" t="s">
        <v>55</v>
      </c>
      <c r="E48" s="76" t="s">
        <v>261</v>
      </c>
      <c r="F48" s="73">
        <v>9</v>
      </c>
      <c r="G48" s="74">
        <v>1168.47</v>
      </c>
      <c r="H48" s="74">
        <v>10516.23</v>
      </c>
      <c r="I48" s="67">
        <f t="shared" si="2"/>
        <v>1.074603265095485E-3</v>
      </c>
      <c r="J48" s="68">
        <f t="shared" si="1"/>
        <v>0.99329788914348049</v>
      </c>
    </row>
    <row r="49" spans="1:10" ht="51" x14ac:dyDescent="0.2">
      <c r="A49" s="69" t="s">
        <v>251</v>
      </c>
      <c r="B49" s="70" t="s">
        <v>240</v>
      </c>
      <c r="C49" s="71" t="s">
        <v>4</v>
      </c>
      <c r="D49" s="71" t="s">
        <v>242</v>
      </c>
      <c r="E49" s="72" t="s">
        <v>15</v>
      </c>
      <c r="F49" s="73">
        <v>36</v>
      </c>
      <c r="G49" s="74">
        <v>284.66000000000003</v>
      </c>
      <c r="H49" s="74">
        <v>10247.76</v>
      </c>
      <c r="I49" s="67">
        <f t="shared" si="2"/>
        <v>1.0471695993635463E-3</v>
      </c>
      <c r="J49" s="68">
        <f t="shared" si="1"/>
        <v>0.99434505874284407</v>
      </c>
    </row>
    <row r="50" spans="1:10" ht="25.5" x14ac:dyDescent="0.2">
      <c r="A50" s="69" t="s">
        <v>95</v>
      </c>
      <c r="B50" s="75" t="s">
        <v>96</v>
      </c>
      <c r="C50" s="69" t="s">
        <v>24</v>
      </c>
      <c r="D50" s="69" t="s">
        <v>97</v>
      </c>
      <c r="E50" s="76" t="s">
        <v>261</v>
      </c>
      <c r="F50" s="73">
        <v>3422.4</v>
      </c>
      <c r="G50" s="74">
        <v>2.72</v>
      </c>
      <c r="H50" s="74">
        <v>9308.92</v>
      </c>
      <c r="I50" s="67">
        <f t="shared" si="2"/>
        <v>9.5123402840301726E-4</v>
      </c>
      <c r="J50" s="68">
        <f t="shared" si="1"/>
        <v>0.99529629277124709</v>
      </c>
    </row>
    <row r="51" spans="1:10" ht="38.25" x14ac:dyDescent="0.2">
      <c r="A51" s="69" t="s">
        <v>44</v>
      </c>
      <c r="B51" s="75" t="s">
        <v>45</v>
      </c>
      <c r="C51" s="69" t="s">
        <v>24</v>
      </c>
      <c r="D51" s="69" t="s">
        <v>46</v>
      </c>
      <c r="E51" s="76" t="s">
        <v>261</v>
      </c>
      <c r="F51" s="73">
        <v>12</v>
      </c>
      <c r="G51" s="74">
        <v>774.71</v>
      </c>
      <c r="H51" s="74">
        <v>9296.52</v>
      </c>
      <c r="I51" s="67">
        <f t="shared" si="2"/>
        <v>9.4996693168801732E-4</v>
      </c>
      <c r="J51" s="68">
        <f t="shared" si="1"/>
        <v>0.99624625970293512</v>
      </c>
    </row>
    <row r="52" spans="1:10" x14ac:dyDescent="0.2">
      <c r="A52" s="69" t="s">
        <v>153</v>
      </c>
      <c r="B52" s="75" t="s">
        <v>154</v>
      </c>
      <c r="C52" s="69" t="s">
        <v>4</v>
      </c>
      <c r="D52" s="69" t="s">
        <v>155</v>
      </c>
      <c r="E52" s="72" t="s">
        <v>19</v>
      </c>
      <c r="F52" s="73">
        <v>3101.21</v>
      </c>
      <c r="G52" s="74">
        <v>2.68</v>
      </c>
      <c r="H52" s="74">
        <v>8311.24</v>
      </c>
      <c r="I52" s="67">
        <f t="shared" si="2"/>
        <v>8.4928587915937537E-4</v>
      </c>
      <c r="J52" s="68">
        <f t="shared" si="1"/>
        <v>0.99709554558209446</v>
      </c>
    </row>
    <row r="53" spans="1:10" x14ac:dyDescent="0.2">
      <c r="A53" s="69" t="s">
        <v>35</v>
      </c>
      <c r="B53" s="75" t="s">
        <v>36</v>
      </c>
      <c r="C53" s="69" t="s">
        <v>4</v>
      </c>
      <c r="D53" s="69" t="s">
        <v>37</v>
      </c>
      <c r="E53" s="72" t="s">
        <v>189</v>
      </c>
      <c r="F53" s="73">
        <v>529.20000000000005</v>
      </c>
      <c r="G53" s="74">
        <v>13.47</v>
      </c>
      <c r="H53" s="74">
        <v>7128.32</v>
      </c>
      <c r="I53" s="67">
        <f t="shared" si="2"/>
        <v>7.2840893995713735E-4</v>
      </c>
      <c r="J53" s="68">
        <f t="shared" si="1"/>
        <v>0.99782395452205164</v>
      </c>
    </row>
    <row r="54" spans="1:10" ht="25.5" x14ac:dyDescent="0.2">
      <c r="A54" s="69" t="s">
        <v>13</v>
      </c>
      <c r="B54" s="75" t="s">
        <v>14</v>
      </c>
      <c r="C54" s="69" t="s">
        <v>4</v>
      </c>
      <c r="D54" s="69" t="s">
        <v>179</v>
      </c>
      <c r="E54" s="72" t="s">
        <v>15</v>
      </c>
      <c r="F54" s="73">
        <v>200</v>
      </c>
      <c r="G54" s="74">
        <v>34.22</v>
      </c>
      <c r="H54" s="74">
        <v>6844</v>
      </c>
      <c r="I54" s="67">
        <f t="shared" si="2"/>
        <v>6.9935563850481578E-4</v>
      </c>
      <c r="J54" s="68">
        <f t="shared" si="1"/>
        <v>0.9985233101605564</v>
      </c>
    </row>
    <row r="55" spans="1:10" ht="25.5" x14ac:dyDescent="0.2">
      <c r="A55" s="69" t="s">
        <v>16</v>
      </c>
      <c r="B55" s="75" t="s">
        <v>17</v>
      </c>
      <c r="C55" s="69" t="s">
        <v>4</v>
      </c>
      <c r="D55" s="69" t="s">
        <v>18</v>
      </c>
      <c r="E55" s="76" t="s">
        <v>261</v>
      </c>
      <c r="F55" s="73">
        <v>150</v>
      </c>
      <c r="G55" s="74">
        <v>27.1</v>
      </c>
      <c r="H55" s="74">
        <v>4065</v>
      </c>
      <c r="I55" s="67">
        <f t="shared" si="2"/>
        <v>4.1538291503829286E-4</v>
      </c>
      <c r="J55" s="68">
        <f t="shared" si="1"/>
        <v>0.99893869307559469</v>
      </c>
    </row>
    <row r="56" spans="1:10" x14ac:dyDescent="0.2">
      <c r="A56" s="69" t="s">
        <v>132</v>
      </c>
      <c r="B56" s="75" t="s">
        <v>133</v>
      </c>
      <c r="C56" s="69" t="s">
        <v>134</v>
      </c>
      <c r="D56" s="69" t="s">
        <v>183</v>
      </c>
      <c r="E56" s="76" t="s">
        <v>261</v>
      </c>
      <c r="F56" s="73">
        <v>891</v>
      </c>
      <c r="G56" s="74">
        <v>4.55</v>
      </c>
      <c r="H56" s="74">
        <v>4054.05</v>
      </c>
      <c r="I56" s="67">
        <f t="shared" si="2"/>
        <v>4.1426398689077272E-4</v>
      </c>
      <c r="J56" s="68">
        <f t="shared" si="1"/>
        <v>0.9993529570624855</v>
      </c>
    </row>
    <row r="57" spans="1:10" ht="38.25" x14ac:dyDescent="0.2">
      <c r="A57" s="69" t="s">
        <v>67</v>
      </c>
      <c r="B57" s="75" t="s">
        <v>68</v>
      </c>
      <c r="C57" s="69" t="s">
        <v>4</v>
      </c>
      <c r="D57" s="69" t="s">
        <v>181</v>
      </c>
      <c r="E57" s="72" t="s">
        <v>10</v>
      </c>
      <c r="F57" s="73">
        <v>1</v>
      </c>
      <c r="G57" s="74">
        <v>3292.47</v>
      </c>
      <c r="H57" s="74">
        <v>3292.47</v>
      </c>
      <c r="I57" s="67">
        <f t="shared" si="2"/>
        <v>3.3644176784160588E-4</v>
      </c>
      <c r="J57" s="68">
        <f t="shared" si="1"/>
        <v>0.99968939883032715</v>
      </c>
    </row>
    <row r="58" spans="1:10" ht="51" x14ac:dyDescent="0.2">
      <c r="A58" s="69" t="s">
        <v>69</v>
      </c>
      <c r="B58" s="75" t="s">
        <v>70</v>
      </c>
      <c r="C58" s="69" t="s">
        <v>4</v>
      </c>
      <c r="D58" s="69" t="s">
        <v>71</v>
      </c>
      <c r="E58" s="72" t="s">
        <v>10</v>
      </c>
      <c r="F58" s="73">
        <v>1</v>
      </c>
      <c r="G58" s="74">
        <v>2453.7800000000002</v>
      </c>
      <c r="H58" s="74">
        <v>2453.7800000000002</v>
      </c>
      <c r="I58" s="67">
        <f t="shared" si="2"/>
        <v>2.5074004655908049E-4</v>
      </c>
      <c r="J58" s="68">
        <f t="shared" si="1"/>
        <v>0.99994013887688626</v>
      </c>
    </row>
    <row r="59" spans="1:10" ht="38.25" x14ac:dyDescent="0.2">
      <c r="A59" s="69" t="s">
        <v>64</v>
      </c>
      <c r="B59" s="75" t="s">
        <v>65</v>
      </c>
      <c r="C59" s="69" t="s">
        <v>4</v>
      </c>
      <c r="D59" s="69" t="s">
        <v>66</v>
      </c>
      <c r="E59" s="72" t="s">
        <v>10</v>
      </c>
      <c r="F59" s="73">
        <v>1</v>
      </c>
      <c r="G59" s="74">
        <v>585.80999999999995</v>
      </c>
      <c r="H59" s="74">
        <v>585.80999999999995</v>
      </c>
      <c r="I59" s="67">
        <f t="shared" si="2"/>
        <v>5.9861123114042386E-5</v>
      </c>
      <c r="J59" s="68">
        <f t="shared" si="1"/>
        <v>1.0000000000000002</v>
      </c>
    </row>
    <row r="61" spans="1:10" ht="45.75" customHeight="1" x14ac:dyDescent="0.2">
      <c r="F61" s="112" t="s">
        <v>235</v>
      </c>
      <c r="G61" s="112"/>
      <c r="H61" s="22">
        <f>SUBTOTAL(9,H8:H59)</f>
        <v>9786151.1699999999</v>
      </c>
      <c r="I61" s="23">
        <f>SUBTOTAL(9,I8:I59)</f>
        <v>1.0000000000000002</v>
      </c>
    </row>
  </sheetData>
  <autoFilter ref="A7:J7" xr:uid="{857C8632-9583-46F9-A8F4-64AEB9A7879B}">
    <sortState xmlns:xlrd2="http://schemas.microsoft.com/office/spreadsheetml/2017/richdata2" ref="A9:J59">
      <sortCondition descending="1" ref="H7"/>
    </sortState>
  </autoFilter>
  <mergeCells count="20">
    <mergeCell ref="G6:G7"/>
    <mergeCell ref="H6:H7"/>
    <mergeCell ref="I6:J6"/>
    <mergeCell ref="F61:G61"/>
    <mergeCell ref="A6:A7"/>
    <mergeCell ref="B6:B7"/>
    <mergeCell ref="C6:C7"/>
    <mergeCell ref="D6:D7"/>
    <mergeCell ref="E6:E7"/>
    <mergeCell ref="F6:F7"/>
    <mergeCell ref="A1:J1"/>
    <mergeCell ref="C2:E2"/>
    <mergeCell ref="F2:G2"/>
    <mergeCell ref="H2:J5"/>
    <mergeCell ref="C3:E3"/>
    <mergeCell ref="F3:G3"/>
    <mergeCell ref="C4:E4"/>
    <mergeCell ref="F4:G4"/>
    <mergeCell ref="C5:E5"/>
    <mergeCell ref="F5:G5"/>
  </mergeCells>
  <pageMargins left="0.51181102362204722" right="0.51181102362204722" top="0.39370078740157483" bottom="0.39370078740157483" header="0.51181102362204722" footer="0.51181102362204722"/>
  <pageSetup paperSize="9" scale="61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PLANILHA ORÇAMENTÁRIA</vt:lpstr>
      <vt:lpstr>MEMORIA DE CALCULO</vt:lpstr>
      <vt:lpstr>CURVA ABC</vt:lpstr>
      <vt:lpstr>'CURVA ABC'!Area_de_impressao</vt:lpstr>
      <vt:lpstr>'MEMORIA DE CALCULO'!Area_de_impressao</vt:lpstr>
      <vt:lpstr>'PLANILHA ORÇAMENTÁRIA'!Area_de_impressao</vt:lpstr>
      <vt:lpstr>'CURVA ABC'!Titulos_de_impressao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Larissa Dantas</cp:lastModifiedBy>
  <cp:revision>0</cp:revision>
  <cp:lastPrinted>2022-08-24T12:56:12Z</cp:lastPrinted>
  <dcterms:created xsi:type="dcterms:W3CDTF">2022-07-14T21:48:41Z</dcterms:created>
  <dcterms:modified xsi:type="dcterms:W3CDTF">2022-08-24T12:56:19Z</dcterms:modified>
</cp:coreProperties>
</file>